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2462_office_plk-sa_pl/Documents/Pulpit/"/>
    </mc:Choice>
  </mc:AlternateContent>
  <xr:revisionPtr revIDLastSave="0" documentId="8_{CF588CB6-D271-4198-AE71-A51722FB5C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ydgoszcz " sheetId="12" r:id="rId1"/>
    <sheet name="Inowrocław " sheetId="13" r:id="rId2"/>
    <sheet name="Laskowice  " sheetId="14" r:id="rId3"/>
    <sheet name="Toruń Główny " sheetId="15" r:id="rId4"/>
    <sheet name="Toruń Wschodni " sheetId="16" r:id="rId5"/>
  </sheets>
  <definedNames>
    <definedName name="_xlnm._FilterDatabase" localSheetId="0" hidden="1">'Bydgoszcz '!$A$11:$R$76</definedName>
    <definedName name="_xlnm._FilterDatabase" localSheetId="1" hidden="1">'Inowrocław '!$A$12:$P$77</definedName>
    <definedName name="_xlnm._FilterDatabase" localSheetId="2" hidden="1">'Laskowice  '!$A$12:$P$68</definedName>
    <definedName name="_xlnm._FilterDatabase" localSheetId="3" hidden="1">'Toruń Główny '!$A$12:$P$71</definedName>
    <definedName name="_xlnm._FilterDatabase" localSheetId="4" hidden="1">'Toruń Wschodni '!$A$12:$P$88</definedName>
    <definedName name="_xlnm.Print_Area" localSheetId="0">'Bydgoszcz '!$A$4:$J$11</definedName>
    <definedName name="_xlnm.Print_Area" localSheetId="1">'Inowrocław '!$A$5:$H$12</definedName>
    <definedName name="_xlnm.Print_Area" localSheetId="2">'Laskowice  '!$A$5:$H$12</definedName>
    <definedName name="_xlnm.Print_Area" localSheetId="3">'Toruń Główny '!$A$5:$H$12</definedName>
    <definedName name="_xlnm.Print_Area" localSheetId="4">'Toruń Wschodni '!$A$5:$H$12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15" l="1"/>
  <c r="A33" i="15" s="1"/>
  <c r="A35" i="14"/>
  <c r="A36" i="14" s="1"/>
  <c r="A37" i="14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66" i="13"/>
  <c r="A28" i="12"/>
  <c r="A29" i="12" s="1"/>
  <c r="A30" i="12" s="1"/>
  <c r="A87" i="16"/>
  <c r="A88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65" i="14"/>
  <c r="A66" i="14" s="1"/>
  <c r="A67" i="14" s="1"/>
  <c r="A68" i="14" s="1"/>
  <c r="A14" i="14"/>
  <c r="A73" i="13"/>
  <c r="A74" i="13" s="1"/>
  <c r="A75" i="13" s="1"/>
  <c r="A76" i="13" s="1"/>
  <c r="A77" i="13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70" i="12"/>
  <c r="A71" i="12" s="1"/>
  <c r="A72" i="12" s="1"/>
  <c r="A73" i="12" s="1"/>
  <c r="A74" i="12" s="1"/>
  <c r="A75" i="12" s="1"/>
  <c r="A76" i="12" s="1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34" i="15" l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38" i="14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29" i="13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</calcChain>
</file>

<file path=xl/sharedStrings.xml><?xml version="1.0" encoding="utf-8"?>
<sst xmlns="http://schemas.openxmlformats.org/spreadsheetml/2006/main" count="596" uniqueCount="331">
  <si>
    <t>Nr linii
wg Id-12
( * )</t>
  </si>
  <si>
    <t>km</t>
  </si>
  <si>
    <t>Nazwa obiektu</t>
  </si>
  <si>
    <t>Lokalizacja</t>
  </si>
  <si>
    <t>Numer środka trwałego</t>
  </si>
  <si>
    <t xml:space="preserve"> posterunek skp </t>
  </si>
  <si>
    <t>Kaliska Kujawskie</t>
  </si>
  <si>
    <t xml:space="preserve">nastawnia KK i przekażnikownia  </t>
  </si>
  <si>
    <t xml:space="preserve">nastawnia Cz  </t>
  </si>
  <si>
    <t>Czerniewice</t>
  </si>
  <si>
    <t xml:space="preserve">przekaźnikownia przy nastawni Cz  </t>
  </si>
  <si>
    <t xml:space="preserve">nastawnia WŁ  </t>
  </si>
  <si>
    <t>Włocławek</t>
  </si>
  <si>
    <t xml:space="preserve">nastawnia WŁ-1  </t>
  </si>
  <si>
    <t xml:space="preserve">strażnica  </t>
  </si>
  <si>
    <t>Włocławek Zazamcze</t>
  </si>
  <si>
    <t>nastawnia  WB</t>
  </si>
  <si>
    <t>Włocławek Brzezie</t>
  </si>
  <si>
    <t xml:space="preserve">strażnica </t>
  </si>
  <si>
    <t>Włocławek Brzezie Skp</t>
  </si>
  <si>
    <t xml:space="preserve">posterunek odgałęźny  </t>
  </si>
  <si>
    <t>Lubanie</t>
  </si>
  <si>
    <t xml:space="preserve">posterunek skp  </t>
  </si>
  <si>
    <t>Nieszawa Waganiec</t>
  </si>
  <si>
    <t xml:space="preserve">nastawnia - NSWG  </t>
  </si>
  <si>
    <t>Aleksandrów Kujawski</t>
  </si>
  <si>
    <t xml:space="preserve">nastawnia AK  </t>
  </si>
  <si>
    <t xml:space="preserve">nastawnia OC  </t>
  </si>
  <si>
    <t>Otłoczyn</t>
  </si>
  <si>
    <t xml:space="preserve"> przekaźnikownia  </t>
  </si>
  <si>
    <t>Brzoza Toruńska</t>
  </si>
  <si>
    <t xml:space="preserve"> nastawnia BT  </t>
  </si>
  <si>
    <t xml:space="preserve">nastawnia TR-1  </t>
  </si>
  <si>
    <t>Torun Gł.</t>
  </si>
  <si>
    <t xml:space="preserve">nastawnia TrB-TrG </t>
  </si>
  <si>
    <t>ul. Wiślana Toruń Gł.</t>
  </si>
  <si>
    <t xml:space="preserve"> nastawnia  CP-1 z przekaźnikownią  </t>
  </si>
  <si>
    <t>Cierpice</t>
  </si>
  <si>
    <t>Solec Kujawski</t>
  </si>
  <si>
    <t>strażnica</t>
  </si>
  <si>
    <t>nastawnia BW</t>
  </si>
  <si>
    <t>nastawnia</t>
  </si>
  <si>
    <t>nastawnia BL</t>
  </si>
  <si>
    <t>Bydgoszcz Leśna</t>
  </si>
  <si>
    <t>Bydgoszcz Czyżkówko</t>
  </si>
  <si>
    <t>nastawnia Pd</t>
  </si>
  <si>
    <t>Bydgoszcz Prądy</t>
  </si>
  <si>
    <t>Nakło</t>
  </si>
  <si>
    <t>nastawnia Sa</t>
  </si>
  <si>
    <t>Samostrzel</t>
  </si>
  <si>
    <t>nastawnia  Pł</t>
  </si>
  <si>
    <t>Płońsk</t>
  </si>
  <si>
    <t xml:space="preserve">nastawnia  Pł -1 </t>
  </si>
  <si>
    <t>Raciąż</t>
  </si>
  <si>
    <t>nastawnia Sk-1</t>
  </si>
  <si>
    <t>Skępe</t>
  </si>
  <si>
    <t>nastawnia Lp</t>
  </si>
  <si>
    <t>Lipno</t>
  </si>
  <si>
    <t>nastawnia Cz-1</t>
  </si>
  <si>
    <t>Czernikowo</t>
  </si>
  <si>
    <t>Dąbie n/Nerem</t>
  </si>
  <si>
    <t>nastawnia Pn</t>
  </si>
  <si>
    <t>Ponętów</t>
  </si>
  <si>
    <t>Borysławice</t>
  </si>
  <si>
    <t>nastawnia LG1</t>
  </si>
  <si>
    <t>Lipie Góry</t>
  </si>
  <si>
    <t>nastawnia Bk1</t>
  </si>
  <si>
    <t>Babiak</t>
  </si>
  <si>
    <t>nastawnia Zn1</t>
  </si>
  <si>
    <t>Zaryń</t>
  </si>
  <si>
    <t>nastawnia PK1</t>
  </si>
  <si>
    <t>Piotrków Kujawski</t>
  </si>
  <si>
    <t>nastawnia Ch1</t>
  </si>
  <si>
    <t>Chełmce</t>
  </si>
  <si>
    <t>nastawnia Kr1</t>
  </si>
  <si>
    <t>Karczyn</t>
  </si>
  <si>
    <t>nastawnia IR</t>
  </si>
  <si>
    <t>Inowrocław Rąbinek</t>
  </si>
  <si>
    <t>przekaźnikownia</t>
  </si>
  <si>
    <t>nastawnia IR1</t>
  </si>
  <si>
    <t>Batkowo</t>
  </si>
  <si>
    <t>Mimowola</t>
  </si>
  <si>
    <t>nastawnia In1</t>
  </si>
  <si>
    <t>Inowrocław</t>
  </si>
  <si>
    <t>nastawnia InA</t>
  </si>
  <si>
    <t>nastawnia InB</t>
  </si>
  <si>
    <t>nastawnia In12</t>
  </si>
  <si>
    <t xml:space="preserve">Inowrocław </t>
  </si>
  <si>
    <t>nastawnia Jk</t>
  </si>
  <si>
    <t>Jaksice</t>
  </si>
  <si>
    <t>nastawnia Jk1</t>
  </si>
  <si>
    <t>Złotniki Kujawskie</t>
  </si>
  <si>
    <t>nastawnia ZK</t>
  </si>
  <si>
    <t>nastawnia ZK1</t>
  </si>
  <si>
    <t>Nastawnia NWW</t>
  </si>
  <si>
    <t>Nowa Wieś Wielka</t>
  </si>
  <si>
    <t>Brzoza Bydgoska</t>
  </si>
  <si>
    <t>nastawnia Bz</t>
  </si>
  <si>
    <t>nastawnia BGB 11</t>
  </si>
  <si>
    <t>Bydgoszcz Główna</t>
  </si>
  <si>
    <t xml:space="preserve">nastawnia BGB </t>
  </si>
  <si>
    <t xml:space="preserve">nastawnia BGA </t>
  </si>
  <si>
    <t>nastawnia BGA1</t>
  </si>
  <si>
    <t>Niemcz - Rynkowo</t>
  </si>
  <si>
    <t>Maksymilianowo</t>
  </si>
  <si>
    <t>nastawnia Mj</t>
  </si>
  <si>
    <t>nastawnia Km1</t>
  </si>
  <si>
    <t>Kotomierz</t>
  </si>
  <si>
    <t>nastawnia Km</t>
  </si>
  <si>
    <t>Pruszcz Pomorski</t>
  </si>
  <si>
    <t>nastawnia Pr</t>
  </si>
  <si>
    <t>nastawnia Pa1</t>
  </si>
  <si>
    <t>Parlin</t>
  </si>
  <si>
    <t>nastawnia Pa</t>
  </si>
  <si>
    <t>nastawnia TP</t>
  </si>
  <si>
    <t>Terespol Pomorski</t>
  </si>
  <si>
    <t>nastawnia TP1</t>
  </si>
  <si>
    <t>Osłowo</t>
  </si>
  <si>
    <t>posterunek P1</t>
  </si>
  <si>
    <t>Laskowice Pomorskie</t>
  </si>
  <si>
    <t xml:space="preserve">nastawnia </t>
  </si>
  <si>
    <t>Dąbrowy</t>
  </si>
  <si>
    <t>nastawnia Wl</t>
  </si>
  <si>
    <t>Warlubie</t>
  </si>
  <si>
    <t>nastawnia Wl1</t>
  </si>
  <si>
    <t>nastawnia TG</t>
  </si>
  <si>
    <t>Twarda Góra</t>
  </si>
  <si>
    <t>nastawnia BE1</t>
  </si>
  <si>
    <t>Bydgoszcz Emilianowo</t>
  </si>
  <si>
    <t>nastawnia BE</t>
  </si>
  <si>
    <t>Chełmża</t>
  </si>
  <si>
    <t xml:space="preserve">nastawnia Che  </t>
  </si>
  <si>
    <t>Kornatowo</t>
  </si>
  <si>
    <t>Mełno</t>
  </si>
  <si>
    <t xml:space="preserve">nastawnia Me </t>
  </si>
  <si>
    <t>Grudziądz</t>
  </si>
  <si>
    <t xml:space="preserve">nastawnia GR-3  </t>
  </si>
  <si>
    <t xml:space="preserve">nastawnia GR-2  </t>
  </si>
  <si>
    <t xml:space="preserve">nastawnia Gr  </t>
  </si>
  <si>
    <t xml:space="preserve">nastawnia GR-1  </t>
  </si>
  <si>
    <t>nastawnia Ga1</t>
  </si>
  <si>
    <t>Grupa</t>
  </si>
  <si>
    <t>nastawnia Tl1</t>
  </si>
  <si>
    <t>Tuchola</t>
  </si>
  <si>
    <t>Inowrocław Mątwy</t>
  </si>
  <si>
    <t>nastawnia Mg</t>
  </si>
  <si>
    <t>Mogilno</t>
  </si>
  <si>
    <t>posterunek SKP</t>
  </si>
  <si>
    <t>Kołodziejewo</t>
  </si>
  <si>
    <t>nastawnia Kj</t>
  </si>
  <si>
    <t>nastawnia Ji</t>
  </si>
  <si>
    <t>Janikowo</t>
  </si>
  <si>
    <t>nastawnia Dz</t>
  </si>
  <si>
    <t>Dziarnowo</t>
  </si>
  <si>
    <t xml:space="preserve">przekaźnikownia  </t>
  </si>
  <si>
    <t>nastawnia In 11</t>
  </si>
  <si>
    <t>nastawnia Wc</t>
  </si>
  <si>
    <t>Więcławice</t>
  </si>
  <si>
    <t>nastawnia We</t>
  </si>
  <si>
    <t>Wierzchosławice</t>
  </si>
  <si>
    <t>Gniewkowo</t>
  </si>
  <si>
    <t>nastawnia Gi</t>
  </si>
  <si>
    <t>posterunek odgałęźny z przekaźnikownią</t>
  </si>
  <si>
    <t>Chorągiewka</t>
  </si>
  <si>
    <t xml:space="preserve"> nastawnia Na z przekaźnikownią</t>
  </si>
  <si>
    <t>Nieszawka</t>
  </si>
  <si>
    <t xml:space="preserve">nastawnia TRA  </t>
  </si>
  <si>
    <t>ul. A.Krajowej Toruń</t>
  </si>
  <si>
    <t xml:space="preserve">posterunek P-1  </t>
  </si>
  <si>
    <t>Toruń Gł.</t>
  </si>
  <si>
    <t>nastawnia Tmi</t>
  </si>
  <si>
    <t>Toruń Miasto</t>
  </si>
  <si>
    <t xml:space="preserve">nastawnia TRW </t>
  </si>
  <si>
    <t>Toruń Wsch.</t>
  </si>
  <si>
    <t xml:space="preserve">nastawnia TRW-1  </t>
  </si>
  <si>
    <t xml:space="preserve"> akumulatorownia </t>
  </si>
  <si>
    <t>ul. M.C. Skłodowskiej Toruń</t>
  </si>
  <si>
    <t xml:space="preserve">nastawnia TRW-2  </t>
  </si>
  <si>
    <t xml:space="preserve"> Toruń Wsch.ul. Równinna</t>
  </si>
  <si>
    <t>Papowo Tor.</t>
  </si>
  <si>
    <t xml:space="preserve">nastawnia TN </t>
  </si>
  <si>
    <t xml:space="preserve"> Turzno</t>
  </si>
  <si>
    <t xml:space="preserve">nastawnia Kp  </t>
  </si>
  <si>
    <t>Kowalewo Pom.</t>
  </si>
  <si>
    <t>nastawnia Wb</t>
  </si>
  <si>
    <t>Wąbrzeźno</t>
  </si>
  <si>
    <t>Książki</t>
  </si>
  <si>
    <t xml:space="preserve">nastawnia JP  </t>
  </si>
  <si>
    <t>Jabłonowo Pom.</t>
  </si>
  <si>
    <t xml:space="preserve">nastawnia JP-1  </t>
  </si>
  <si>
    <t xml:space="preserve">nastawnia Sc-1  </t>
  </si>
  <si>
    <t>Sierpc</t>
  </si>
  <si>
    <t xml:space="preserve">nastawnia  Sc  </t>
  </si>
  <si>
    <t xml:space="preserve">nastawnia Sc-2  </t>
  </si>
  <si>
    <t>nastawnia Sr1</t>
  </si>
  <si>
    <t>Serock</t>
  </si>
  <si>
    <t>Nastawnia Wc</t>
  </si>
  <si>
    <t>Wierzchucin</t>
  </si>
  <si>
    <t>Nastawnia Wc 1</t>
  </si>
  <si>
    <t>Nastawnia LT1</t>
  </si>
  <si>
    <t>Lipowa Tucholska</t>
  </si>
  <si>
    <t>nastawnia Pk</t>
  </si>
  <si>
    <t>Pakość</t>
  </si>
  <si>
    <t>nastawnia Wo1</t>
  </si>
  <si>
    <t>Wapienno</t>
  </si>
  <si>
    <t>nastawnia GM</t>
  </si>
  <si>
    <t>Grudziądz Mniszek</t>
  </si>
  <si>
    <t>Brodnica</t>
  </si>
  <si>
    <t xml:space="preserve">nastawnia Br  </t>
  </si>
  <si>
    <t>nastawnia UP</t>
  </si>
  <si>
    <t>Unisław Pom.</t>
  </si>
  <si>
    <t>Osie</t>
  </si>
  <si>
    <t>Kruszwica</t>
  </si>
  <si>
    <t>Borkowo</t>
  </si>
  <si>
    <t>nastawnia "Kc"</t>
  </si>
  <si>
    <t>Kcynia</t>
  </si>
  <si>
    <t xml:space="preserve">nastawnia KR  </t>
  </si>
  <si>
    <t xml:space="preserve">warsztat </t>
  </si>
  <si>
    <t xml:space="preserve">schronisko </t>
  </si>
  <si>
    <t xml:space="preserve">garaż </t>
  </si>
  <si>
    <t>ul. Dojazdowa Włocławek</t>
  </si>
  <si>
    <t xml:space="preserve"> administracyjny </t>
  </si>
  <si>
    <t>ul. Dojazdowa Wlocławek</t>
  </si>
  <si>
    <t xml:space="preserve">warsztatowy </t>
  </si>
  <si>
    <t>ul.Dojazdowa Włocławek</t>
  </si>
  <si>
    <t xml:space="preserve">magazyn </t>
  </si>
  <si>
    <t xml:space="preserve">magazyn  </t>
  </si>
  <si>
    <t>ul. Dojazdowa Włoclawek</t>
  </si>
  <si>
    <t xml:space="preserve">schronisko  </t>
  </si>
  <si>
    <t>Toruń</t>
  </si>
  <si>
    <t>biurowo-magazynowy</t>
  </si>
  <si>
    <t>ul. Podgórska 1 - Toruń Gł.</t>
  </si>
  <si>
    <t>Toruń Gł. ul. Podgórska 1</t>
  </si>
  <si>
    <t>ul. Poznańska  - Torun Gł.</t>
  </si>
  <si>
    <t>Toruń Gł. ul.Podgórska 1</t>
  </si>
  <si>
    <t xml:space="preserve">garaż  </t>
  </si>
  <si>
    <t xml:space="preserve">warsztatowo-socjalny </t>
  </si>
  <si>
    <t xml:space="preserve">bud. zaplecza technicznego </t>
  </si>
  <si>
    <t>ul. Wiślana - Toruń Gł.</t>
  </si>
  <si>
    <t>warsztat</t>
  </si>
  <si>
    <t>schronisko</t>
  </si>
  <si>
    <t>magazyn</t>
  </si>
  <si>
    <t>administracyjno-warsztatowy</t>
  </si>
  <si>
    <t>portiernia</t>
  </si>
  <si>
    <t>Bydgoszcz Bielawy</t>
  </si>
  <si>
    <t>warsztatowo-socjalny</t>
  </si>
  <si>
    <t>administracyjny</t>
  </si>
  <si>
    <t>Trzciniec</t>
  </si>
  <si>
    <t>Bydgoszcz</t>
  </si>
  <si>
    <t xml:space="preserve"> biurowy</t>
  </si>
  <si>
    <t xml:space="preserve"> gospodarczy</t>
  </si>
  <si>
    <t>magazynowo-socjalny</t>
  </si>
  <si>
    <t>gospodarczy</t>
  </si>
  <si>
    <t>biurowo-warsztatowy</t>
  </si>
  <si>
    <t>magazynowo-warsztatowy</t>
  </si>
  <si>
    <t xml:space="preserve"> warsztat</t>
  </si>
  <si>
    <t xml:space="preserve"> socjalno-warsztatowy </t>
  </si>
  <si>
    <t xml:space="preserve"> socjalno-warsztatowy</t>
  </si>
  <si>
    <t>garaż drezyn</t>
  </si>
  <si>
    <t xml:space="preserve"> magazyn</t>
  </si>
  <si>
    <t xml:space="preserve"> socjalno-magazynowy</t>
  </si>
  <si>
    <t xml:space="preserve"> administracyjno-magazynowy  </t>
  </si>
  <si>
    <t>ul. Fabryczna Toruń Wsch.</t>
  </si>
  <si>
    <t>ul. Fabryczna - Toruń Wsch.</t>
  </si>
  <si>
    <t>ul. Fabryczna Toruń</t>
  </si>
  <si>
    <t xml:space="preserve">budynek administracyjny  </t>
  </si>
  <si>
    <t>ul. Fabryczna 36 Toruń</t>
  </si>
  <si>
    <t>ul. Fabryczna Torun Wsch.</t>
  </si>
  <si>
    <t xml:space="preserve"> punkt kontrolny wjazdu na obrotnicę </t>
  </si>
  <si>
    <t>Toruń Wsch. ul. M.C. Skłodowskiej</t>
  </si>
  <si>
    <t xml:space="preserve"> Kowalewo Pom.</t>
  </si>
  <si>
    <t xml:space="preserve"> warsztat  </t>
  </si>
  <si>
    <t xml:space="preserve"> socjalny  </t>
  </si>
  <si>
    <t xml:space="preserve"> stolarnia  </t>
  </si>
  <si>
    <t>wiata</t>
  </si>
  <si>
    <t xml:space="preserve">magazynowo-warsztatowy </t>
  </si>
  <si>
    <t xml:space="preserve"> nastawnia SK-1 z przekaznikownią</t>
  </si>
  <si>
    <t xml:space="preserve"> nastawnia SK   </t>
  </si>
  <si>
    <t>nastawnia Nk</t>
  </si>
  <si>
    <t xml:space="preserve"> posterunek - dyżurny peronowy</t>
  </si>
  <si>
    <t xml:space="preserve"> hala napraw </t>
  </si>
  <si>
    <t xml:space="preserve">nastawnia PT  </t>
  </si>
  <si>
    <t xml:space="preserve"> </t>
  </si>
  <si>
    <t>posterunek BW1</t>
  </si>
  <si>
    <t>budynek administracyjno-warsztatowy</t>
  </si>
  <si>
    <t>Maksymilianowo, ul. Energetyczna 1</t>
  </si>
  <si>
    <t>budynek magazynowy</t>
  </si>
  <si>
    <t>Szczutowo</t>
  </si>
  <si>
    <t xml:space="preserve">nastawnia Che-1  </t>
  </si>
  <si>
    <t>kotłownia z kominem stalowym</t>
  </si>
  <si>
    <t xml:space="preserve">nastawnia Rc z  przekaźnikownią  </t>
  </si>
  <si>
    <t>budynek maszynowni hamulców</t>
  </si>
  <si>
    <t>budynek zaplecza - maszynownia</t>
  </si>
  <si>
    <t>nastawnia In2</t>
  </si>
  <si>
    <t>Toruń, ul. Wiślana</t>
  </si>
  <si>
    <t xml:space="preserve">przekaznikownia </t>
  </si>
  <si>
    <t>garaż poj. szynowych</t>
  </si>
  <si>
    <t>magazyn (rpm)</t>
  </si>
  <si>
    <t xml:space="preserve"> gospodarczy/magazyn</t>
  </si>
  <si>
    <t xml:space="preserve"> gospodarczy / schronisko</t>
  </si>
  <si>
    <t xml:space="preserve"> przekaźnikownia </t>
  </si>
  <si>
    <t xml:space="preserve">kuźnia </t>
  </si>
  <si>
    <t xml:space="preserve">budynek administracyjno - warsztatowy ISE  </t>
  </si>
  <si>
    <t xml:space="preserve">posterunek odgałęźny </t>
  </si>
  <si>
    <t xml:space="preserve">nastawnia Dn1 </t>
  </si>
  <si>
    <t xml:space="preserve">posterunek blokowy </t>
  </si>
  <si>
    <t xml:space="preserve"> warsztat (dzierżawa sklep)</t>
  </si>
  <si>
    <t xml:space="preserve"> socjalno-warsztatowy (biurowy arriva)</t>
  </si>
  <si>
    <t>Bydgoszcz Wschód, ul. Inwalidów</t>
  </si>
  <si>
    <t>Bydgoszcz Wschód, ul. Inwalidów 6A</t>
  </si>
  <si>
    <t>Jabłonowo Pomorskie, ul. Kościelna</t>
  </si>
  <si>
    <t>Toruń Wsch. ul. Fabryczna 36</t>
  </si>
  <si>
    <t>biurowo-socjalny</t>
  </si>
  <si>
    <t>Zielonczyn</t>
  </si>
  <si>
    <t>budynek warsztatowo-socjalny</t>
  </si>
  <si>
    <t>Bydgoszcz,         ul. Artyleryjska 13</t>
  </si>
  <si>
    <t>Tlen</t>
  </si>
  <si>
    <t>materiał (murowane, stalowe)</t>
  </si>
  <si>
    <t>kształt, wymiary przekroju u wylotu</t>
  </si>
  <si>
    <t>łączna długość przewodów danego rodzaju</t>
  </si>
  <si>
    <t>rodzaj przewodów (spalinowe/ wentylacyjne)</t>
  </si>
  <si>
    <t>Tabela inwentaryzacji przewodów spalinowych i wentylacyjnych - teren ISE Bydgoszcz</t>
  </si>
  <si>
    <t>Tabela inwentaryzacji przewodów spalinowych i wentylacyjnych - teren ISE Inowrocław</t>
  </si>
  <si>
    <t>Tabela inwentaryzacji przewodów spalinowych i wentylacyjnych - teren ISE Laskowice Pomorskie</t>
  </si>
  <si>
    <t>Tabela inwentaryzacji przewodów spalinowych i wentylacyjnych - teren ISE Toruń Główny</t>
  </si>
  <si>
    <t>Tabela inwentaryzacji przewodów spalinowych i wentylacyjnych - teren ISE Toruń Wschodni</t>
  </si>
  <si>
    <t>Załącznik nr 1.1.5</t>
  </si>
  <si>
    <t>Załącznik nr 1.2.5</t>
  </si>
  <si>
    <t>Załącznik nr 1.3.5</t>
  </si>
  <si>
    <t>Załącznik nr 1.4.5</t>
  </si>
  <si>
    <t>Załącznik nr 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</si>
</sst>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 Narrow"/>
      <family val="2"/>
      <charset val="238"/>
    </font>
    <font>
      <sz val="12"/>
      <color indexed="10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64" fontId="7" fillId="0" borderId="1" xfId="3" applyNumberFormat="1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3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1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Normalny_041 Raport 2006 BiB 4z1" xfId="2" xr:uid="{00000000-0005-0000-0000-000002000000}"/>
    <cellStyle name="Normalny_042 Raport 2006 BiB 4z2" xfId="3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732A0-0D22-4905-86B8-C211A64217AA}">
  <sheetPr>
    <pageSetUpPr fitToPage="1"/>
  </sheetPr>
  <dimension ref="A1:R76"/>
  <sheetViews>
    <sheetView tabSelected="1" zoomScaleNormal="100" zoomScaleSheetLayoutView="70" workbookViewId="0">
      <selection activeCell="J14" sqref="J14"/>
    </sheetView>
  </sheetViews>
  <sheetFormatPr defaultRowHeight="15" x14ac:dyDescent="0.2"/>
  <cols>
    <col min="1" max="1" width="6.42578125" style="3" customWidth="1"/>
    <col min="2" max="2" width="9.42578125" style="3" customWidth="1"/>
    <col min="3" max="3" width="10.7109375" style="3" customWidth="1"/>
    <col min="4" max="4" width="24.140625" style="5" customWidth="1"/>
    <col min="5" max="5" width="17.140625" style="3" customWidth="1"/>
    <col min="6" max="6" width="16.5703125" style="21" customWidth="1"/>
    <col min="7" max="10" width="12" style="3" customWidth="1"/>
    <col min="11" max="11" width="17.140625" style="33" customWidth="1"/>
    <col min="12" max="16384" width="9.140625" style="2"/>
  </cols>
  <sheetData>
    <row r="1" spans="1:13" x14ac:dyDescent="0.2">
      <c r="G1" s="37"/>
      <c r="H1" s="37"/>
      <c r="I1" s="46" t="s">
        <v>326</v>
      </c>
      <c r="J1" s="46"/>
    </row>
    <row r="2" spans="1:13" ht="8.25" customHeight="1" x14ac:dyDescent="0.2"/>
    <row r="3" spans="1:13" ht="46.5" customHeight="1" x14ac:dyDescent="0.2">
      <c r="A3" s="47" t="s">
        <v>321</v>
      </c>
      <c r="B3" s="47"/>
      <c r="C3" s="47"/>
      <c r="D3" s="47"/>
      <c r="E3" s="47"/>
      <c r="F3" s="47"/>
      <c r="G3" s="47"/>
      <c r="H3" s="47"/>
      <c r="I3" s="47"/>
      <c r="J3" s="47"/>
    </row>
    <row r="4" spans="1:13" s="1" customFormat="1" ht="15" customHeight="1" x14ac:dyDescent="0.2">
      <c r="A4" s="48" t="s">
        <v>282</v>
      </c>
      <c r="B4" s="48" t="s">
        <v>0</v>
      </c>
      <c r="C4" s="57" t="s">
        <v>1</v>
      </c>
      <c r="D4" s="57" t="s">
        <v>2</v>
      </c>
      <c r="E4" s="57" t="s">
        <v>3</v>
      </c>
      <c r="F4" s="54" t="s">
        <v>4</v>
      </c>
      <c r="G4" s="51" t="s">
        <v>320</v>
      </c>
      <c r="H4" s="51" t="s">
        <v>317</v>
      </c>
      <c r="I4" s="51" t="s">
        <v>318</v>
      </c>
      <c r="J4" s="51" t="s">
        <v>319</v>
      </c>
      <c r="K4" s="33"/>
    </row>
    <row r="5" spans="1:13" s="1" customFormat="1" ht="15" customHeight="1" x14ac:dyDescent="0.2">
      <c r="A5" s="49"/>
      <c r="B5" s="49"/>
      <c r="C5" s="58"/>
      <c r="D5" s="58"/>
      <c r="E5" s="58"/>
      <c r="F5" s="55"/>
      <c r="G5" s="52"/>
      <c r="H5" s="52"/>
      <c r="I5" s="52"/>
      <c r="J5" s="52"/>
      <c r="K5" s="33"/>
    </row>
    <row r="6" spans="1:13" s="1" customFormat="1" ht="15" customHeight="1" x14ac:dyDescent="0.2">
      <c r="A6" s="49"/>
      <c r="B6" s="49"/>
      <c r="C6" s="58"/>
      <c r="D6" s="58"/>
      <c r="E6" s="58"/>
      <c r="F6" s="55"/>
      <c r="G6" s="52"/>
      <c r="H6" s="52"/>
      <c r="I6" s="52"/>
      <c r="J6" s="52"/>
      <c r="K6" s="33"/>
    </row>
    <row r="7" spans="1:13" s="1" customFormat="1" ht="15" customHeight="1" x14ac:dyDescent="0.2">
      <c r="A7" s="49"/>
      <c r="B7" s="49"/>
      <c r="C7" s="58"/>
      <c r="D7" s="58"/>
      <c r="E7" s="58"/>
      <c r="F7" s="55"/>
      <c r="G7" s="52"/>
      <c r="H7" s="52"/>
      <c r="I7" s="52"/>
      <c r="J7" s="52"/>
      <c r="K7" s="33"/>
    </row>
    <row r="8" spans="1:13" s="1" customFormat="1" ht="15" customHeight="1" x14ac:dyDescent="0.2">
      <c r="A8" s="49"/>
      <c r="B8" s="49"/>
      <c r="C8" s="58"/>
      <c r="D8" s="58"/>
      <c r="E8" s="58"/>
      <c r="F8" s="55"/>
      <c r="G8" s="52"/>
      <c r="H8" s="52"/>
      <c r="I8" s="52"/>
      <c r="J8" s="52"/>
      <c r="K8" s="33"/>
    </row>
    <row r="9" spans="1:13" s="1" customFormat="1" ht="15" customHeight="1" x14ac:dyDescent="0.2">
      <c r="A9" s="49"/>
      <c r="B9" s="49"/>
      <c r="C9" s="58"/>
      <c r="D9" s="58"/>
      <c r="E9" s="58"/>
      <c r="F9" s="55"/>
      <c r="G9" s="52"/>
      <c r="H9" s="52"/>
      <c r="I9" s="52"/>
      <c r="J9" s="52"/>
      <c r="K9" s="33"/>
      <c r="L9" s="35"/>
      <c r="M9" s="34"/>
    </row>
    <row r="10" spans="1:13" s="1" customFormat="1" ht="15" customHeight="1" x14ac:dyDescent="0.2">
      <c r="A10" s="50"/>
      <c r="B10" s="50"/>
      <c r="C10" s="59"/>
      <c r="D10" s="59"/>
      <c r="E10" s="59"/>
      <c r="F10" s="56"/>
      <c r="G10" s="53"/>
      <c r="H10" s="53"/>
      <c r="I10" s="53"/>
      <c r="J10" s="53"/>
      <c r="K10" s="33"/>
    </row>
    <row r="11" spans="1:13" s="1" customFormat="1" ht="15.75" x14ac:dyDescent="0.2">
      <c r="A11" s="38">
        <v>1</v>
      </c>
      <c r="B11" s="38">
        <v>2</v>
      </c>
      <c r="C11" s="38">
        <v>3</v>
      </c>
      <c r="D11" s="17">
        <v>4</v>
      </c>
      <c r="E11" s="38">
        <v>5</v>
      </c>
      <c r="F11" s="39">
        <v>6</v>
      </c>
      <c r="G11" s="38">
        <v>7</v>
      </c>
      <c r="H11" s="38">
        <v>8</v>
      </c>
      <c r="I11" s="38">
        <v>9</v>
      </c>
      <c r="J11" s="38">
        <v>10</v>
      </c>
      <c r="K11" s="33"/>
    </row>
    <row r="12" spans="1:13" ht="48.75" customHeight="1" x14ac:dyDescent="0.2">
      <c r="A12" s="6">
        <v>1</v>
      </c>
      <c r="B12" s="7">
        <v>18</v>
      </c>
      <c r="C12" s="8">
        <v>152.02000000000001</v>
      </c>
      <c r="D12" s="7" t="s">
        <v>118</v>
      </c>
      <c r="E12" s="7" t="s">
        <v>308</v>
      </c>
      <c r="F12" s="17">
        <v>102002976</v>
      </c>
      <c r="G12" s="40"/>
      <c r="H12" s="40"/>
      <c r="I12" s="40"/>
      <c r="J12" s="40"/>
    </row>
    <row r="13" spans="1:13" ht="44.25" customHeight="1" x14ac:dyDescent="0.2">
      <c r="A13" s="6">
        <f t="shared" ref="A13:A65" si="0">A12+1</f>
        <v>2</v>
      </c>
      <c r="B13" s="7">
        <v>18</v>
      </c>
      <c r="C13" s="8">
        <v>152.65</v>
      </c>
      <c r="D13" s="7" t="s">
        <v>40</v>
      </c>
      <c r="E13" s="7" t="s">
        <v>308</v>
      </c>
      <c r="F13" s="17">
        <v>102002975</v>
      </c>
      <c r="G13" s="40"/>
      <c r="H13" s="40"/>
      <c r="I13" s="40"/>
      <c r="J13" s="40"/>
    </row>
    <row r="14" spans="1:13" ht="46.5" customHeight="1" x14ac:dyDescent="0.2">
      <c r="A14" s="6">
        <f t="shared" si="0"/>
        <v>3</v>
      </c>
      <c r="B14" s="7">
        <v>18</v>
      </c>
      <c r="C14" s="8">
        <v>152.94999999999999</v>
      </c>
      <c r="D14" s="7" t="s">
        <v>240</v>
      </c>
      <c r="E14" s="7" t="s">
        <v>308</v>
      </c>
      <c r="F14" s="18">
        <v>104000665</v>
      </c>
      <c r="G14" s="40"/>
      <c r="H14" s="40"/>
      <c r="I14" s="40"/>
      <c r="J14" s="40"/>
    </row>
    <row r="15" spans="1:13" ht="47.25" customHeight="1" x14ac:dyDescent="0.2">
      <c r="A15" s="6">
        <f t="shared" si="0"/>
        <v>4</v>
      </c>
      <c r="B15" s="7">
        <v>18</v>
      </c>
      <c r="C15" s="8">
        <v>154.1</v>
      </c>
      <c r="D15" s="7" t="s">
        <v>239</v>
      </c>
      <c r="E15" s="7" t="s">
        <v>309</v>
      </c>
      <c r="F15" s="18">
        <v>109000421</v>
      </c>
      <c r="G15" s="40"/>
      <c r="H15" s="40"/>
      <c r="I15" s="40"/>
      <c r="J15" s="40"/>
    </row>
    <row r="16" spans="1:13" ht="39.75" customHeight="1" x14ac:dyDescent="0.2">
      <c r="A16" s="6">
        <f t="shared" si="0"/>
        <v>5</v>
      </c>
      <c r="B16" s="7">
        <v>18</v>
      </c>
      <c r="C16" s="8">
        <v>154.1</v>
      </c>
      <c r="D16" s="7" t="s">
        <v>240</v>
      </c>
      <c r="E16" s="7" t="s">
        <v>309</v>
      </c>
      <c r="F16" s="18">
        <v>109000406</v>
      </c>
      <c r="G16" s="40"/>
      <c r="H16" s="40"/>
      <c r="I16" s="40"/>
      <c r="J16" s="40"/>
    </row>
    <row r="17" spans="1:18" s="33" customFormat="1" ht="39.75" customHeight="1" x14ac:dyDescent="0.2">
      <c r="A17" s="6">
        <f t="shared" si="0"/>
        <v>6</v>
      </c>
      <c r="B17" s="7">
        <v>18</v>
      </c>
      <c r="C17" s="8">
        <v>154.18</v>
      </c>
      <c r="D17" s="7" t="s">
        <v>219</v>
      </c>
      <c r="E17" s="7" t="s">
        <v>244</v>
      </c>
      <c r="F17" s="18">
        <v>101000397</v>
      </c>
      <c r="G17" s="40"/>
      <c r="H17" s="40"/>
      <c r="I17" s="40"/>
      <c r="J17" s="40"/>
      <c r="L17" s="2"/>
      <c r="M17" s="2"/>
      <c r="N17" s="2"/>
      <c r="O17" s="2"/>
      <c r="P17" s="2"/>
      <c r="Q17" s="2"/>
      <c r="R17" s="2"/>
    </row>
    <row r="18" spans="1:18" s="33" customFormat="1" ht="39.75" customHeight="1" x14ac:dyDescent="0.2">
      <c r="A18" s="6">
        <f t="shared" si="0"/>
        <v>7</v>
      </c>
      <c r="B18" s="7">
        <v>18</v>
      </c>
      <c r="C18" s="8">
        <v>154.18</v>
      </c>
      <c r="D18" s="7" t="s">
        <v>241</v>
      </c>
      <c r="E18" s="7" t="s">
        <v>244</v>
      </c>
      <c r="F18" s="18">
        <v>104000660</v>
      </c>
      <c r="G18" s="40"/>
      <c r="H18" s="40"/>
      <c r="I18" s="40"/>
      <c r="J18" s="40"/>
      <c r="L18" s="2"/>
      <c r="M18" s="2"/>
      <c r="N18" s="2"/>
      <c r="O18" s="2"/>
      <c r="P18" s="2"/>
      <c r="Q18" s="2"/>
      <c r="R18" s="2"/>
    </row>
    <row r="19" spans="1:18" s="33" customFormat="1" ht="39.950000000000003" customHeight="1" x14ac:dyDescent="0.2">
      <c r="A19" s="6">
        <f t="shared" si="0"/>
        <v>8</v>
      </c>
      <c r="B19" s="7">
        <v>18</v>
      </c>
      <c r="C19" s="8">
        <v>154.18</v>
      </c>
      <c r="D19" s="7" t="s">
        <v>241</v>
      </c>
      <c r="E19" s="7" t="s">
        <v>244</v>
      </c>
      <c r="F19" s="18">
        <v>101000388</v>
      </c>
      <c r="G19" s="40"/>
      <c r="H19" s="40"/>
      <c r="I19" s="40"/>
      <c r="J19" s="40"/>
      <c r="L19" s="2"/>
      <c r="M19" s="2"/>
      <c r="N19" s="2"/>
      <c r="O19" s="2"/>
      <c r="P19" s="2"/>
      <c r="Q19" s="2"/>
      <c r="R19" s="2"/>
    </row>
    <row r="20" spans="1:18" s="33" customFormat="1" ht="39.950000000000003" customHeight="1" x14ac:dyDescent="0.2">
      <c r="A20" s="6">
        <f t="shared" si="0"/>
        <v>9</v>
      </c>
      <c r="B20" s="7">
        <v>18</v>
      </c>
      <c r="C20" s="8">
        <v>154.18</v>
      </c>
      <c r="D20" s="7" t="s">
        <v>242</v>
      </c>
      <c r="E20" s="7" t="s">
        <v>244</v>
      </c>
      <c r="F20" s="18">
        <v>105005819</v>
      </c>
      <c r="G20" s="40"/>
      <c r="H20" s="40"/>
      <c r="I20" s="40"/>
      <c r="J20" s="40"/>
      <c r="L20" s="2"/>
      <c r="M20" s="2"/>
      <c r="N20" s="2"/>
      <c r="O20" s="2"/>
      <c r="P20" s="2"/>
      <c r="Q20" s="2"/>
      <c r="R20" s="2"/>
    </row>
    <row r="21" spans="1:18" s="33" customFormat="1" ht="39.75" customHeight="1" x14ac:dyDescent="0.2">
      <c r="A21" s="6">
        <f t="shared" si="0"/>
        <v>10</v>
      </c>
      <c r="B21" s="7">
        <v>18</v>
      </c>
      <c r="C21" s="8">
        <v>154.18</v>
      </c>
      <c r="D21" s="7" t="s">
        <v>243</v>
      </c>
      <c r="E21" s="7" t="s">
        <v>244</v>
      </c>
      <c r="F21" s="18">
        <v>109000416</v>
      </c>
      <c r="G21" s="40"/>
      <c r="H21" s="40"/>
      <c r="I21" s="40"/>
      <c r="J21" s="40"/>
      <c r="L21" s="2"/>
      <c r="M21" s="2"/>
      <c r="N21" s="2"/>
      <c r="O21" s="2"/>
      <c r="P21" s="2"/>
      <c r="Q21" s="2"/>
      <c r="R21" s="2"/>
    </row>
    <row r="22" spans="1:18" s="33" customFormat="1" ht="39.75" customHeight="1" x14ac:dyDescent="0.2">
      <c r="A22" s="6">
        <f t="shared" si="0"/>
        <v>11</v>
      </c>
      <c r="B22" s="7">
        <v>18</v>
      </c>
      <c r="C22" s="7">
        <v>154.45599999999999</v>
      </c>
      <c r="D22" s="7" t="s">
        <v>283</v>
      </c>
      <c r="E22" s="7" t="s">
        <v>244</v>
      </c>
      <c r="F22" s="17">
        <v>102004657</v>
      </c>
      <c r="G22" s="40"/>
      <c r="H22" s="40"/>
      <c r="I22" s="40"/>
      <c r="J22" s="40"/>
      <c r="L22" s="2"/>
      <c r="M22" s="2"/>
      <c r="N22" s="2"/>
      <c r="O22" s="2"/>
      <c r="P22" s="2"/>
      <c r="Q22" s="2"/>
      <c r="R22" s="2"/>
    </row>
    <row r="23" spans="1:18" s="33" customFormat="1" ht="39.950000000000003" customHeight="1" x14ac:dyDescent="0.2">
      <c r="A23" s="6">
        <f t="shared" si="0"/>
        <v>12</v>
      </c>
      <c r="B23" s="7">
        <v>18</v>
      </c>
      <c r="C23" s="8">
        <v>156.35</v>
      </c>
      <c r="D23" s="7" t="s">
        <v>42</v>
      </c>
      <c r="E23" s="7" t="s">
        <v>43</v>
      </c>
      <c r="F23" s="17">
        <v>102003080</v>
      </c>
      <c r="G23" s="40"/>
      <c r="H23" s="40"/>
      <c r="I23" s="40"/>
      <c r="J23" s="40"/>
      <c r="L23" s="2"/>
      <c r="M23" s="2"/>
      <c r="N23" s="2"/>
      <c r="O23" s="2"/>
      <c r="P23" s="2"/>
      <c r="Q23" s="2"/>
      <c r="R23" s="2"/>
    </row>
    <row r="24" spans="1:18" s="33" customFormat="1" ht="39.950000000000003" customHeight="1" x14ac:dyDescent="0.2">
      <c r="A24" s="6">
        <f t="shared" si="0"/>
        <v>13</v>
      </c>
      <c r="B24" s="7">
        <v>18</v>
      </c>
      <c r="C24" s="8">
        <v>158.33000000000001</v>
      </c>
      <c r="D24" s="7" t="s">
        <v>314</v>
      </c>
      <c r="E24" s="7" t="s">
        <v>315</v>
      </c>
      <c r="F24" s="17">
        <v>920001030</v>
      </c>
      <c r="G24" s="40"/>
      <c r="H24" s="40"/>
      <c r="I24" s="40"/>
      <c r="J24" s="40"/>
      <c r="L24" s="2"/>
      <c r="M24" s="2"/>
      <c r="N24" s="2"/>
      <c r="O24" s="2"/>
      <c r="P24" s="2"/>
      <c r="Q24" s="2"/>
      <c r="R24" s="2"/>
    </row>
    <row r="25" spans="1:18" s="33" customFormat="1" ht="39.75" customHeight="1" x14ac:dyDescent="0.2">
      <c r="A25" s="6">
        <f t="shared" si="0"/>
        <v>14</v>
      </c>
      <c r="B25" s="7">
        <v>18</v>
      </c>
      <c r="C25" s="8">
        <v>160.26</v>
      </c>
      <c r="D25" s="7" t="s">
        <v>241</v>
      </c>
      <c r="E25" s="7" t="s">
        <v>99</v>
      </c>
      <c r="F25" s="18">
        <v>104001156</v>
      </c>
      <c r="G25" s="40"/>
      <c r="H25" s="40"/>
      <c r="I25" s="40"/>
      <c r="J25" s="40"/>
      <c r="L25" s="2"/>
      <c r="M25" s="2"/>
      <c r="N25" s="2"/>
      <c r="O25" s="2"/>
      <c r="P25" s="2"/>
      <c r="Q25" s="2"/>
      <c r="R25" s="2"/>
    </row>
    <row r="26" spans="1:18" s="33" customFormat="1" ht="39.950000000000003" customHeight="1" x14ac:dyDescent="0.2">
      <c r="A26" s="6">
        <f t="shared" si="0"/>
        <v>15</v>
      </c>
      <c r="B26" s="7">
        <v>18</v>
      </c>
      <c r="C26" s="8">
        <v>162.578</v>
      </c>
      <c r="D26" s="7" t="s">
        <v>18</v>
      </c>
      <c r="E26" s="7" t="s">
        <v>44</v>
      </c>
      <c r="F26" s="17">
        <v>102004858</v>
      </c>
      <c r="G26" s="40"/>
      <c r="H26" s="40"/>
      <c r="I26" s="40"/>
      <c r="J26" s="40"/>
      <c r="L26" s="2"/>
      <c r="M26" s="2"/>
      <c r="N26" s="2"/>
      <c r="O26" s="2"/>
      <c r="P26" s="2"/>
      <c r="Q26" s="2"/>
      <c r="R26" s="2"/>
    </row>
    <row r="27" spans="1:18" ht="39.950000000000003" customHeight="1" x14ac:dyDescent="0.2">
      <c r="A27" s="6">
        <f t="shared" si="0"/>
        <v>16</v>
      </c>
      <c r="B27" s="7">
        <v>18</v>
      </c>
      <c r="C27" s="8">
        <v>165.57499999999999</v>
      </c>
      <c r="D27" s="7" t="s">
        <v>45</v>
      </c>
      <c r="E27" s="7" t="s">
        <v>46</v>
      </c>
      <c r="F27" s="17">
        <v>102002963</v>
      </c>
      <c r="G27" s="40"/>
      <c r="H27" s="40"/>
      <c r="I27" s="40"/>
      <c r="J27" s="40"/>
    </row>
    <row r="28" spans="1:18" ht="39.950000000000003" customHeight="1" x14ac:dyDescent="0.2">
      <c r="A28" s="6">
        <f t="shared" si="0"/>
        <v>17</v>
      </c>
      <c r="B28" s="7">
        <v>18</v>
      </c>
      <c r="C28" s="8">
        <v>172.369</v>
      </c>
      <c r="D28" s="7" t="s">
        <v>18</v>
      </c>
      <c r="E28" s="7" t="s">
        <v>313</v>
      </c>
      <c r="F28" s="17">
        <v>102002961</v>
      </c>
      <c r="G28" s="40"/>
      <c r="H28" s="40"/>
      <c r="I28" s="40"/>
      <c r="J28" s="40"/>
    </row>
    <row r="29" spans="1:18" ht="39.950000000000003" customHeight="1" x14ac:dyDescent="0.2">
      <c r="A29" s="6">
        <f t="shared" si="0"/>
        <v>18</v>
      </c>
      <c r="B29" s="7">
        <v>18</v>
      </c>
      <c r="C29" s="8">
        <v>186.5</v>
      </c>
      <c r="D29" s="7" t="s">
        <v>278</v>
      </c>
      <c r="E29" s="7" t="s">
        <v>47</v>
      </c>
      <c r="F29" s="17">
        <v>102003082</v>
      </c>
      <c r="G29" s="40"/>
      <c r="H29" s="40"/>
      <c r="I29" s="40"/>
      <c r="J29" s="40"/>
    </row>
    <row r="30" spans="1:18" ht="39.950000000000003" customHeight="1" x14ac:dyDescent="0.2">
      <c r="A30" s="6">
        <f t="shared" si="0"/>
        <v>19</v>
      </c>
      <c r="B30" s="7">
        <v>18</v>
      </c>
      <c r="C30" s="8">
        <v>187.26300000000001</v>
      </c>
      <c r="D30" s="7" t="s">
        <v>18</v>
      </c>
      <c r="E30" s="7" t="s">
        <v>47</v>
      </c>
      <c r="F30" s="17">
        <v>104001222</v>
      </c>
      <c r="G30" s="40"/>
      <c r="H30" s="40"/>
      <c r="I30" s="40"/>
      <c r="J30" s="40"/>
    </row>
    <row r="31" spans="1:18" ht="39.950000000000003" customHeight="1" x14ac:dyDescent="0.2">
      <c r="A31" s="6">
        <f t="shared" si="0"/>
        <v>20</v>
      </c>
      <c r="B31" s="7">
        <v>18</v>
      </c>
      <c r="C31" s="8">
        <v>188.16300000000001</v>
      </c>
      <c r="D31" s="7" t="s">
        <v>18</v>
      </c>
      <c r="E31" s="7" t="s">
        <v>47</v>
      </c>
      <c r="F31" s="17">
        <v>102004378</v>
      </c>
      <c r="G31" s="40"/>
      <c r="H31" s="40"/>
      <c r="I31" s="40"/>
      <c r="J31" s="40"/>
    </row>
    <row r="32" spans="1:18" ht="39.950000000000003" customHeight="1" x14ac:dyDescent="0.2">
      <c r="A32" s="6">
        <f t="shared" si="0"/>
        <v>21</v>
      </c>
      <c r="B32" s="7">
        <v>18</v>
      </c>
      <c r="C32" s="8">
        <v>198.46700000000001</v>
      </c>
      <c r="D32" s="7" t="s">
        <v>48</v>
      </c>
      <c r="E32" s="7" t="s">
        <v>49</v>
      </c>
      <c r="F32" s="17">
        <v>102004964</v>
      </c>
      <c r="G32" s="40"/>
      <c r="H32" s="40"/>
      <c r="I32" s="40"/>
      <c r="J32" s="40"/>
    </row>
    <row r="33" spans="1:18" s="33" customFormat="1" ht="39.950000000000003" customHeight="1" x14ac:dyDescent="0.2">
      <c r="A33" s="6">
        <f t="shared" si="0"/>
        <v>22</v>
      </c>
      <c r="B33" s="7">
        <v>131</v>
      </c>
      <c r="C33" s="8">
        <v>346.04</v>
      </c>
      <c r="D33" s="7" t="s">
        <v>240</v>
      </c>
      <c r="E33" s="7" t="s">
        <v>95</v>
      </c>
      <c r="F33" s="18">
        <v>109000415</v>
      </c>
      <c r="G33" s="40"/>
      <c r="H33" s="40"/>
      <c r="I33" s="40"/>
      <c r="J33" s="40"/>
      <c r="L33" s="2"/>
      <c r="M33" s="2"/>
      <c r="N33" s="2"/>
      <c r="O33" s="2"/>
      <c r="P33" s="2"/>
      <c r="Q33" s="2"/>
      <c r="R33" s="2"/>
    </row>
    <row r="34" spans="1:18" s="33" customFormat="1" ht="39.950000000000003" customHeight="1" x14ac:dyDescent="0.2">
      <c r="A34" s="6">
        <f t="shared" si="0"/>
        <v>23</v>
      </c>
      <c r="B34" s="7">
        <v>131</v>
      </c>
      <c r="C34" s="8">
        <v>346.07</v>
      </c>
      <c r="D34" s="7" t="s">
        <v>295</v>
      </c>
      <c r="E34" s="7" t="s">
        <v>95</v>
      </c>
      <c r="F34" s="18">
        <v>104000661</v>
      </c>
      <c r="G34" s="40"/>
      <c r="H34" s="40"/>
      <c r="I34" s="40"/>
      <c r="J34" s="40"/>
      <c r="L34" s="2"/>
      <c r="M34" s="2"/>
      <c r="N34" s="2"/>
      <c r="O34" s="2"/>
      <c r="P34" s="2"/>
      <c r="Q34" s="2"/>
      <c r="R34" s="2"/>
    </row>
    <row r="35" spans="1:18" s="33" customFormat="1" ht="39.950000000000003" customHeight="1" x14ac:dyDescent="0.2">
      <c r="A35" s="6">
        <f t="shared" si="0"/>
        <v>24</v>
      </c>
      <c r="B35" s="7">
        <v>131</v>
      </c>
      <c r="C35" s="8">
        <v>346.08199999999999</v>
      </c>
      <c r="D35" s="7" t="s">
        <v>94</v>
      </c>
      <c r="E35" s="7" t="s">
        <v>95</v>
      </c>
      <c r="F35" s="17">
        <v>102003090</v>
      </c>
      <c r="G35" s="40"/>
      <c r="H35" s="40"/>
      <c r="I35" s="40"/>
      <c r="J35" s="40"/>
      <c r="L35" s="2"/>
      <c r="M35" s="2"/>
      <c r="N35" s="2"/>
      <c r="O35" s="2"/>
      <c r="P35" s="2"/>
      <c r="Q35" s="2"/>
      <c r="R35" s="2"/>
    </row>
    <row r="36" spans="1:18" s="33" customFormat="1" ht="39.950000000000003" customHeight="1" x14ac:dyDescent="0.2">
      <c r="A36" s="6">
        <f t="shared" si="0"/>
        <v>25</v>
      </c>
      <c r="B36" s="7">
        <v>131</v>
      </c>
      <c r="C36" s="8">
        <v>346.19600000000003</v>
      </c>
      <c r="D36" s="7" t="s">
        <v>18</v>
      </c>
      <c r="E36" s="7" t="s">
        <v>95</v>
      </c>
      <c r="F36" s="17">
        <v>102002987</v>
      </c>
      <c r="G36" s="40"/>
      <c r="H36" s="40"/>
      <c r="I36" s="40"/>
      <c r="J36" s="40"/>
      <c r="L36" s="2"/>
      <c r="M36" s="2"/>
      <c r="N36" s="2"/>
      <c r="O36" s="2"/>
      <c r="P36" s="2"/>
      <c r="Q36" s="2"/>
      <c r="R36" s="2"/>
    </row>
    <row r="37" spans="1:18" s="33" customFormat="1" ht="39.950000000000003" customHeight="1" x14ac:dyDescent="0.2">
      <c r="A37" s="6">
        <f t="shared" si="0"/>
        <v>26</v>
      </c>
      <c r="B37" s="7">
        <v>131</v>
      </c>
      <c r="C37" s="8">
        <v>346.99700000000001</v>
      </c>
      <c r="D37" s="7" t="s">
        <v>18</v>
      </c>
      <c r="E37" s="7" t="s">
        <v>95</v>
      </c>
      <c r="F37" s="17">
        <v>102002988</v>
      </c>
      <c r="G37" s="40"/>
      <c r="H37" s="40"/>
      <c r="I37" s="40"/>
      <c r="J37" s="40"/>
      <c r="L37" s="2"/>
      <c r="M37" s="2"/>
      <c r="N37" s="2"/>
      <c r="O37" s="2"/>
      <c r="P37" s="2"/>
      <c r="Q37" s="2"/>
      <c r="R37" s="2"/>
    </row>
    <row r="38" spans="1:18" s="33" customFormat="1" ht="39.950000000000003" customHeight="1" x14ac:dyDescent="0.2">
      <c r="A38" s="6">
        <f t="shared" si="0"/>
        <v>27</v>
      </c>
      <c r="B38" s="7">
        <v>131</v>
      </c>
      <c r="C38" s="8">
        <v>354.66</v>
      </c>
      <c r="D38" s="7" t="s">
        <v>240</v>
      </c>
      <c r="E38" s="7" t="s">
        <v>96</v>
      </c>
      <c r="F38" s="18">
        <v>109001302</v>
      </c>
      <c r="G38" s="40"/>
      <c r="H38" s="40"/>
      <c r="I38" s="40"/>
      <c r="J38" s="40"/>
      <c r="L38" s="2"/>
      <c r="M38" s="2"/>
      <c r="N38" s="2"/>
      <c r="O38" s="2"/>
      <c r="P38" s="2"/>
      <c r="Q38" s="2"/>
      <c r="R38" s="2"/>
    </row>
    <row r="39" spans="1:18" s="33" customFormat="1" ht="39.950000000000003" customHeight="1" x14ac:dyDescent="0.2">
      <c r="A39" s="6">
        <f t="shared" si="0"/>
        <v>28</v>
      </c>
      <c r="B39" s="7">
        <v>131</v>
      </c>
      <c r="C39" s="8">
        <v>354.75900000000001</v>
      </c>
      <c r="D39" s="7" t="s">
        <v>97</v>
      </c>
      <c r="E39" s="7" t="s">
        <v>96</v>
      </c>
      <c r="F39" s="17">
        <v>102005571</v>
      </c>
      <c r="G39" s="40"/>
      <c r="H39" s="40"/>
      <c r="I39" s="40"/>
      <c r="J39" s="40"/>
      <c r="L39" s="2"/>
      <c r="M39" s="2"/>
      <c r="N39" s="2"/>
      <c r="O39" s="2"/>
      <c r="P39" s="2"/>
      <c r="Q39" s="2"/>
      <c r="R39" s="2"/>
    </row>
    <row r="40" spans="1:18" s="33" customFormat="1" ht="39.950000000000003" customHeight="1" x14ac:dyDescent="0.2">
      <c r="A40" s="6">
        <f t="shared" si="0"/>
        <v>29</v>
      </c>
      <c r="B40" s="10">
        <v>131</v>
      </c>
      <c r="C40" s="11">
        <v>362.5</v>
      </c>
      <c r="D40" s="10" t="s">
        <v>41</v>
      </c>
      <c r="E40" s="10" t="s">
        <v>247</v>
      </c>
      <c r="F40" s="17">
        <v>102004556</v>
      </c>
      <c r="G40" s="41"/>
      <c r="H40" s="41"/>
      <c r="I40" s="41"/>
      <c r="J40" s="41"/>
      <c r="L40" s="2"/>
      <c r="M40" s="2"/>
      <c r="N40" s="2"/>
      <c r="O40" s="2"/>
      <c r="P40" s="2"/>
      <c r="Q40" s="2"/>
      <c r="R40" s="2"/>
    </row>
    <row r="41" spans="1:18" s="33" customFormat="1" ht="39.950000000000003" customHeight="1" x14ac:dyDescent="0.2">
      <c r="A41" s="6">
        <f t="shared" si="0"/>
        <v>30</v>
      </c>
      <c r="B41" s="7">
        <v>131</v>
      </c>
      <c r="C41" s="8">
        <v>368.76100000000002</v>
      </c>
      <c r="D41" s="7" t="s">
        <v>98</v>
      </c>
      <c r="E41" s="7" t="s">
        <v>99</v>
      </c>
      <c r="F41" s="17">
        <v>102003071</v>
      </c>
      <c r="G41" s="40"/>
      <c r="H41" s="40"/>
      <c r="I41" s="40"/>
      <c r="J41" s="40"/>
      <c r="L41" s="2"/>
      <c r="M41" s="2"/>
      <c r="N41" s="2"/>
      <c r="O41" s="2"/>
      <c r="P41" s="2"/>
      <c r="Q41" s="2"/>
      <c r="R41" s="2"/>
    </row>
    <row r="42" spans="1:18" s="33" customFormat="1" ht="39.950000000000003" customHeight="1" x14ac:dyDescent="0.2">
      <c r="A42" s="6">
        <f t="shared" si="0"/>
        <v>31</v>
      </c>
      <c r="B42" s="7">
        <v>131</v>
      </c>
      <c r="C42" s="8">
        <v>369.43</v>
      </c>
      <c r="D42" s="7" t="s">
        <v>240</v>
      </c>
      <c r="E42" s="7" t="s">
        <v>99</v>
      </c>
      <c r="F42" s="18">
        <v>109001320</v>
      </c>
      <c r="G42" s="40"/>
      <c r="H42" s="40"/>
      <c r="I42" s="40"/>
      <c r="J42" s="40"/>
      <c r="L42" s="2"/>
      <c r="M42" s="2"/>
      <c r="N42" s="2"/>
      <c r="O42" s="2"/>
      <c r="P42" s="2"/>
      <c r="Q42" s="2"/>
      <c r="R42" s="2"/>
    </row>
    <row r="43" spans="1:18" s="33" customFormat="1" ht="39.950000000000003" customHeight="1" x14ac:dyDescent="0.2">
      <c r="A43" s="6">
        <f t="shared" si="0"/>
        <v>32</v>
      </c>
      <c r="B43" s="7">
        <v>131</v>
      </c>
      <c r="C43" s="8">
        <v>369.44200000000001</v>
      </c>
      <c r="D43" s="7" t="s">
        <v>100</v>
      </c>
      <c r="E43" s="7" t="s">
        <v>99</v>
      </c>
      <c r="F43" s="17">
        <v>102003074</v>
      </c>
      <c r="G43" s="40"/>
      <c r="H43" s="40"/>
      <c r="I43" s="40"/>
      <c r="J43" s="40"/>
      <c r="L43" s="2"/>
      <c r="M43" s="2"/>
      <c r="N43" s="2"/>
      <c r="O43" s="2"/>
      <c r="P43" s="2"/>
      <c r="Q43" s="2"/>
      <c r="R43" s="2"/>
    </row>
    <row r="44" spans="1:18" s="33" customFormat="1" ht="39.950000000000003" customHeight="1" x14ac:dyDescent="0.2">
      <c r="A44" s="6">
        <f t="shared" si="0"/>
        <v>33</v>
      </c>
      <c r="B44" s="7">
        <v>131</v>
      </c>
      <c r="C44" s="8">
        <v>369.84</v>
      </c>
      <c r="D44" s="7" t="s">
        <v>101</v>
      </c>
      <c r="E44" s="7" t="s">
        <v>99</v>
      </c>
      <c r="F44" s="17">
        <v>102002957</v>
      </c>
      <c r="G44" s="40"/>
      <c r="H44" s="40"/>
      <c r="I44" s="40"/>
      <c r="J44" s="40"/>
      <c r="L44" s="2"/>
      <c r="M44" s="2"/>
      <c r="N44" s="2"/>
      <c r="O44" s="2"/>
      <c r="P44" s="2"/>
      <c r="Q44" s="2"/>
      <c r="R44" s="2"/>
    </row>
    <row r="45" spans="1:18" s="33" customFormat="1" ht="39.950000000000003" customHeight="1" x14ac:dyDescent="0.2">
      <c r="A45" s="6">
        <f t="shared" si="0"/>
        <v>34</v>
      </c>
      <c r="B45" s="7">
        <v>131</v>
      </c>
      <c r="C45" s="8">
        <v>369.84199999999998</v>
      </c>
      <c r="D45" s="7" t="s">
        <v>239</v>
      </c>
      <c r="E45" s="7" t="s">
        <v>99</v>
      </c>
      <c r="F45" s="18">
        <v>109000448</v>
      </c>
      <c r="G45" s="40"/>
      <c r="H45" s="40"/>
      <c r="I45" s="40"/>
      <c r="J45" s="40"/>
      <c r="L45" s="2"/>
      <c r="M45" s="2"/>
      <c r="N45" s="2"/>
      <c r="O45" s="2"/>
      <c r="P45" s="2"/>
      <c r="Q45" s="2"/>
      <c r="R45" s="2"/>
    </row>
    <row r="46" spans="1:18" s="33" customFormat="1" ht="39.950000000000003" customHeight="1" x14ac:dyDescent="0.2">
      <c r="A46" s="6">
        <f t="shared" si="0"/>
        <v>35</v>
      </c>
      <c r="B46" s="7">
        <v>131</v>
      </c>
      <c r="C46" s="8">
        <v>369.84500000000003</v>
      </c>
      <c r="D46" s="7" t="s">
        <v>296</v>
      </c>
      <c r="E46" s="7" t="s">
        <v>99</v>
      </c>
      <c r="F46" s="18">
        <v>102002977</v>
      </c>
      <c r="G46" s="40"/>
      <c r="H46" s="40"/>
      <c r="I46" s="40"/>
      <c r="J46" s="40"/>
      <c r="L46" s="2"/>
      <c r="M46" s="2"/>
      <c r="N46" s="2"/>
      <c r="O46" s="2"/>
      <c r="P46" s="2"/>
      <c r="Q46" s="2"/>
      <c r="R46" s="2"/>
    </row>
    <row r="47" spans="1:18" s="33" customFormat="1" ht="39.950000000000003" customHeight="1" x14ac:dyDescent="0.2">
      <c r="A47" s="6">
        <f t="shared" si="0"/>
        <v>36</v>
      </c>
      <c r="B47" s="7">
        <v>131</v>
      </c>
      <c r="C47" s="8">
        <v>370.01</v>
      </c>
      <c r="D47" s="7" t="s">
        <v>219</v>
      </c>
      <c r="E47" s="7" t="s">
        <v>99</v>
      </c>
      <c r="F47" s="18">
        <v>102002998</v>
      </c>
      <c r="G47" s="40"/>
      <c r="H47" s="40"/>
      <c r="I47" s="40"/>
      <c r="J47" s="40"/>
      <c r="L47" s="2"/>
      <c r="M47" s="2"/>
      <c r="N47" s="2"/>
      <c r="O47" s="2"/>
      <c r="P47" s="2"/>
      <c r="Q47" s="2"/>
      <c r="R47" s="2"/>
    </row>
    <row r="48" spans="1:18" s="33" customFormat="1" ht="39.950000000000003" customHeight="1" x14ac:dyDescent="0.2">
      <c r="A48" s="6">
        <f t="shared" si="0"/>
        <v>37</v>
      </c>
      <c r="B48" s="7">
        <v>131</v>
      </c>
      <c r="C48" s="8">
        <v>370.1</v>
      </c>
      <c r="D48" s="7" t="s">
        <v>246</v>
      </c>
      <c r="E48" s="7" t="s">
        <v>99</v>
      </c>
      <c r="F48" s="18">
        <v>101000396</v>
      </c>
      <c r="G48" s="40"/>
      <c r="H48" s="40"/>
      <c r="I48" s="40"/>
      <c r="J48" s="40"/>
      <c r="L48" s="2"/>
      <c r="M48" s="2"/>
      <c r="N48" s="2"/>
      <c r="O48" s="2"/>
      <c r="P48" s="2"/>
      <c r="Q48" s="2"/>
      <c r="R48" s="2"/>
    </row>
    <row r="49" spans="1:18" s="33" customFormat="1" ht="39.950000000000003" customHeight="1" x14ac:dyDescent="0.2">
      <c r="A49" s="6">
        <f t="shared" si="0"/>
        <v>38</v>
      </c>
      <c r="B49" s="7">
        <v>131</v>
      </c>
      <c r="C49" s="8">
        <v>370.15</v>
      </c>
      <c r="D49" s="7" t="s">
        <v>249</v>
      </c>
      <c r="E49" s="7" t="s">
        <v>248</v>
      </c>
      <c r="F49" s="18">
        <v>105000161</v>
      </c>
      <c r="G49" s="40"/>
      <c r="H49" s="40"/>
      <c r="I49" s="40"/>
      <c r="J49" s="40"/>
      <c r="L49" s="2"/>
      <c r="M49" s="2"/>
      <c r="N49" s="2"/>
      <c r="O49" s="2"/>
      <c r="P49" s="2"/>
      <c r="Q49" s="2"/>
      <c r="R49" s="2"/>
    </row>
    <row r="50" spans="1:18" s="33" customFormat="1" ht="39.950000000000003" customHeight="1" x14ac:dyDescent="0.2">
      <c r="A50" s="6">
        <f t="shared" si="0"/>
        <v>39</v>
      </c>
      <c r="B50" s="7">
        <v>131</v>
      </c>
      <c r="C50" s="8">
        <v>370.64299999999997</v>
      </c>
      <c r="D50" s="7" t="s">
        <v>250</v>
      </c>
      <c r="E50" s="7" t="s">
        <v>99</v>
      </c>
      <c r="F50" s="18">
        <v>109000441</v>
      </c>
      <c r="G50" s="40"/>
      <c r="H50" s="40"/>
      <c r="I50" s="40"/>
      <c r="J50" s="40"/>
      <c r="L50" s="2"/>
      <c r="M50" s="2"/>
      <c r="N50" s="2"/>
      <c r="O50" s="2"/>
      <c r="P50" s="2"/>
      <c r="Q50" s="2"/>
      <c r="R50" s="2"/>
    </row>
    <row r="51" spans="1:18" s="33" customFormat="1" ht="39.950000000000003" customHeight="1" x14ac:dyDescent="0.2">
      <c r="A51" s="6">
        <f t="shared" si="0"/>
        <v>40</v>
      </c>
      <c r="B51" s="7">
        <v>131</v>
      </c>
      <c r="C51" s="8">
        <v>370.66800000000001</v>
      </c>
      <c r="D51" s="7" t="s">
        <v>102</v>
      </c>
      <c r="E51" s="7" t="s">
        <v>99</v>
      </c>
      <c r="F51" s="17">
        <v>102002956</v>
      </c>
      <c r="G51" s="40"/>
      <c r="H51" s="40"/>
      <c r="I51" s="40"/>
      <c r="J51" s="40"/>
      <c r="L51" s="2"/>
      <c r="M51" s="2"/>
      <c r="N51" s="2"/>
      <c r="O51" s="2"/>
      <c r="P51" s="2"/>
      <c r="Q51" s="2"/>
      <c r="R51" s="2"/>
    </row>
    <row r="52" spans="1:18" s="33" customFormat="1" ht="39.950000000000003" customHeight="1" x14ac:dyDescent="0.2">
      <c r="A52" s="6">
        <f t="shared" si="0"/>
        <v>41</v>
      </c>
      <c r="B52" s="7">
        <v>131</v>
      </c>
      <c r="C52" s="8">
        <v>370.68</v>
      </c>
      <c r="D52" s="7" t="s">
        <v>251</v>
      </c>
      <c r="E52" s="7" t="s">
        <v>99</v>
      </c>
      <c r="F52" s="18">
        <v>109001402</v>
      </c>
      <c r="G52" s="40"/>
      <c r="H52" s="40"/>
      <c r="I52" s="40"/>
      <c r="J52" s="40"/>
      <c r="L52" s="2"/>
      <c r="M52" s="2"/>
      <c r="N52" s="2"/>
      <c r="O52" s="2"/>
      <c r="P52" s="2"/>
      <c r="Q52" s="2"/>
      <c r="R52" s="2"/>
    </row>
    <row r="53" spans="1:18" s="33" customFormat="1" ht="39.950000000000003" customHeight="1" x14ac:dyDescent="0.2">
      <c r="A53" s="6">
        <f t="shared" si="0"/>
        <v>42</v>
      </c>
      <c r="B53" s="7">
        <v>131</v>
      </c>
      <c r="C53" s="8">
        <v>376.38299999999998</v>
      </c>
      <c r="D53" s="7" t="s">
        <v>18</v>
      </c>
      <c r="E53" s="7" t="s">
        <v>103</v>
      </c>
      <c r="F53" s="17">
        <v>102004856</v>
      </c>
      <c r="G53" s="40"/>
      <c r="H53" s="40"/>
      <c r="I53" s="40"/>
      <c r="J53" s="40"/>
      <c r="L53" s="2"/>
      <c r="M53" s="2"/>
      <c r="N53" s="2"/>
      <c r="O53" s="2"/>
      <c r="P53" s="2"/>
      <c r="Q53" s="2"/>
      <c r="R53" s="2"/>
    </row>
    <row r="54" spans="1:18" s="33" customFormat="1" ht="39.950000000000003" customHeight="1" x14ac:dyDescent="0.2">
      <c r="A54" s="6">
        <f t="shared" si="0"/>
        <v>43</v>
      </c>
      <c r="B54" s="7">
        <v>131</v>
      </c>
      <c r="C54" s="8">
        <v>379.9</v>
      </c>
      <c r="D54" s="7" t="s">
        <v>78</v>
      </c>
      <c r="E54" s="7" t="s">
        <v>104</v>
      </c>
      <c r="F54" s="17">
        <v>109000449</v>
      </c>
      <c r="G54" s="40"/>
      <c r="H54" s="40"/>
      <c r="I54" s="40"/>
      <c r="J54" s="40"/>
      <c r="L54" s="2"/>
      <c r="M54" s="2"/>
      <c r="N54" s="2"/>
      <c r="O54" s="2"/>
      <c r="P54" s="2"/>
      <c r="Q54" s="2"/>
      <c r="R54" s="2"/>
    </row>
    <row r="55" spans="1:18" s="33" customFormat="1" ht="39.950000000000003" customHeight="1" x14ac:dyDescent="0.2">
      <c r="A55" s="6">
        <f t="shared" si="0"/>
        <v>44</v>
      </c>
      <c r="B55" s="7">
        <v>131</v>
      </c>
      <c r="C55" s="8">
        <v>379.90499999999997</v>
      </c>
      <c r="D55" s="7" t="s">
        <v>105</v>
      </c>
      <c r="E55" s="7" t="s">
        <v>104</v>
      </c>
      <c r="F55" s="17">
        <v>102002954</v>
      </c>
      <c r="G55" s="40"/>
      <c r="H55" s="40"/>
      <c r="I55" s="40"/>
      <c r="J55" s="40"/>
      <c r="L55" s="2"/>
      <c r="M55" s="2"/>
      <c r="N55" s="2"/>
      <c r="O55" s="2"/>
      <c r="P55" s="2"/>
      <c r="Q55" s="2"/>
      <c r="R55" s="2"/>
    </row>
    <row r="56" spans="1:18" s="33" customFormat="1" ht="39.950000000000003" customHeight="1" x14ac:dyDescent="0.2">
      <c r="A56" s="6">
        <f t="shared" si="0"/>
        <v>45</v>
      </c>
      <c r="B56" s="7">
        <v>131</v>
      </c>
      <c r="C56" s="8">
        <v>379.92</v>
      </c>
      <c r="D56" s="7" t="s">
        <v>240</v>
      </c>
      <c r="E56" s="7" t="s">
        <v>104</v>
      </c>
      <c r="F56" s="18">
        <v>109001401</v>
      </c>
      <c r="G56" s="40"/>
      <c r="H56" s="40"/>
      <c r="I56" s="40"/>
      <c r="J56" s="40"/>
      <c r="L56" s="2"/>
      <c r="M56" s="2"/>
      <c r="N56" s="2"/>
      <c r="O56" s="2"/>
      <c r="P56" s="2"/>
      <c r="Q56" s="2"/>
      <c r="R56" s="2"/>
    </row>
    <row r="57" spans="1:18" s="33" customFormat="1" ht="39.950000000000003" customHeight="1" x14ac:dyDescent="0.2">
      <c r="A57" s="6">
        <f t="shared" si="0"/>
        <v>46</v>
      </c>
      <c r="B57" s="7">
        <v>131</v>
      </c>
      <c r="C57" s="8">
        <v>379.94</v>
      </c>
      <c r="D57" s="7" t="s">
        <v>239</v>
      </c>
      <c r="E57" s="7" t="s">
        <v>104</v>
      </c>
      <c r="F57" s="18">
        <v>109000410</v>
      </c>
      <c r="G57" s="40"/>
      <c r="H57" s="40"/>
      <c r="I57" s="40"/>
      <c r="J57" s="40"/>
      <c r="L57" s="2"/>
      <c r="M57" s="2"/>
      <c r="N57" s="2"/>
      <c r="O57" s="2"/>
      <c r="P57" s="2"/>
      <c r="Q57" s="2"/>
      <c r="R57" s="2"/>
    </row>
    <row r="58" spans="1:18" s="33" customFormat="1" ht="39.950000000000003" customHeight="1" x14ac:dyDescent="0.2">
      <c r="A58" s="6">
        <f t="shared" si="0"/>
        <v>47</v>
      </c>
      <c r="B58" s="10">
        <v>131</v>
      </c>
      <c r="C58" s="11">
        <v>380.84</v>
      </c>
      <c r="D58" s="10" t="s">
        <v>286</v>
      </c>
      <c r="E58" s="10" t="s">
        <v>285</v>
      </c>
      <c r="F58" s="10">
        <v>300000009</v>
      </c>
      <c r="G58" s="41"/>
      <c r="H58" s="41"/>
      <c r="I58" s="41"/>
      <c r="J58" s="41"/>
      <c r="L58" s="2"/>
      <c r="M58" s="2"/>
      <c r="N58" s="2"/>
      <c r="O58" s="2"/>
      <c r="P58" s="2"/>
      <c r="Q58" s="2"/>
      <c r="R58" s="2"/>
    </row>
    <row r="59" spans="1:18" s="33" customFormat="1" ht="39.950000000000003" customHeight="1" x14ac:dyDescent="0.2">
      <c r="A59" s="6">
        <f t="shared" si="0"/>
        <v>48</v>
      </c>
      <c r="B59" s="10">
        <v>131</v>
      </c>
      <c r="C59" s="11">
        <v>380.88</v>
      </c>
      <c r="D59" s="10" t="s">
        <v>284</v>
      </c>
      <c r="E59" s="10" t="s">
        <v>285</v>
      </c>
      <c r="F59" s="10">
        <v>101001121</v>
      </c>
      <c r="G59" s="41"/>
      <c r="H59" s="41"/>
      <c r="I59" s="41"/>
      <c r="J59" s="41"/>
      <c r="L59" s="2"/>
      <c r="M59" s="2"/>
      <c r="N59" s="2"/>
      <c r="O59" s="2"/>
      <c r="P59" s="2"/>
      <c r="Q59" s="2"/>
      <c r="R59" s="2"/>
    </row>
    <row r="60" spans="1:18" ht="39.950000000000003" customHeight="1" x14ac:dyDescent="0.2">
      <c r="A60" s="6">
        <f t="shared" si="0"/>
        <v>49</v>
      </c>
      <c r="B60" s="7">
        <v>201</v>
      </c>
      <c r="C60" s="8">
        <v>8.8849999999999998</v>
      </c>
      <c r="D60" s="7" t="s">
        <v>127</v>
      </c>
      <c r="E60" s="7" t="s">
        <v>128</v>
      </c>
      <c r="F60" s="17">
        <v>102004857</v>
      </c>
      <c r="G60" s="40"/>
      <c r="H60" s="40"/>
      <c r="I60" s="40"/>
      <c r="J60" s="40"/>
    </row>
    <row r="61" spans="1:18" ht="39.950000000000003" customHeight="1" x14ac:dyDescent="0.2">
      <c r="A61" s="6">
        <f t="shared" si="0"/>
        <v>50</v>
      </c>
      <c r="B61" s="7">
        <v>201</v>
      </c>
      <c r="C61" s="8">
        <v>10.076000000000001</v>
      </c>
      <c r="D61" s="7" t="s">
        <v>129</v>
      </c>
      <c r="E61" s="7" t="s">
        <v>128</v>
      </c>
      <c r="F61" s="17">
        <v>102003072</v>
      </c>
      <c r="G61" s="40"/>
      <c r="H61" s="40"/>
      <c r="I61" s="40"/>
      <c r="J61" s="40"/>
    </row>
    <row r="62" spans="1:18" ht="39.950000000000003" customHeight="1" x14ac:dyDescent="0.2">
      <c r="A62" s="6">
        <f t="shared" si="0"/>
        <v>51</v>
      </c>
      <c r="B62" s="7">
        <v>201</v>
      </c>
      <c r="C62" s="8">
        <v>51.067</v>
      </c>
      <c r="D62" s="7" t="s">
        <v>194</v>
      </c>
      <c r="E62" s="7" t="s">
        <v>195</v>
      </c>
      <c r="F62" s="17">
        <v>102005122</v>
      </c>
      <c r="G62" s="40"/>
      <c r="H62" s="40"/>
      <c r="I62" s="40"/>
      <c r="J62" s="40"/>
    </row>
    <row r="63" spans="1:18" s="33" customFormat="1" ht="39.950000000000003" customHeight="1" x14ac:dyDescent="0.2">
      <c r="A63" s="6">
        <f t="shared" si="0"/>
        <v>52</v>
      </c>
      <c r="B63" s="7">
        <v>356</v>
      </c>
      <c r="C63" s="8">
        <v>85.444999999999993</v>
      </c>
      <c r="D63" s="7" t="s">
        <v>214</v>
      </c>
      <c r="E63" s="7" t="s">
        <v>215</v>
      </c>
      <c r="F63" s="17">
        <v>102003091</v>
      </c>
      <c r="G63" s="40"/>
      <c r="H63" s="40"/>
      <c r="I63" s="40"/>
      <c r="J63" s="40"/>
      <c r="L63" s="2"/>
      <c r="M63" s="2"/>
      <c r="N63" s="2"/>
      <c r="O63" s="2"/>
      <c r="P63" s="2"/>
      <c r="Q63" s="2"/>
      <c r="R63" s="2"/>
    </row>
    <row r="64" spans="1:18" s="33" customFormat="1" ht="39.950000000000003" customHeight="1" x14ac:dyDescent="0.2">
      <c r="A64" s="6">
        <f t="shared" si="0"/>
        <v>53</v>
      </c>
      <c r="B64" s="10">
        <v>356</v>
      </c>
      <c r="C64" s="11">
        <v>85.79</v>
      </c>
      <c r="D64" s="10" t="s">
        <v>299</v>
      </c>
      <c r="E64" s="10" t="s">
        <v>215</v>
      </c>
      <c r="F64" s="23">
        <v>109000442</v>
      </c>
      <c r="G64" s="41"/>
      <c r="H64" s="41"/>
      <c r="I64" s="41"/>
      <c r="J64" s="41"/>
      <c r="L64" s="2"/>
      <c r="M64" s="2"/>
      <c r="N64" s="2"/>
      <c r="O64" s="2"/>
      <c r="P64" s="2"/>
      <c r="Q64" s="2"/>
      <c r="R64" s="2"/>
    </row>
    <row r="65" spans="1:18" s="33" customFormat="1" ht="39.950000000000003" customHeight="1" x14ac:dyDescent="0.2">
      <c r="A65" s="6">
        <f t="shared" si="0"/>
        <v>54</v>
      </c>
      <c r="B65" s="10">
        <v>356</v>
      </c>
      <c r="C65" s="8">
        <v>85.834000000000003</v>
      </c>
      <c r="D65" s="7" t="s">
        <v>241</v>
      </c>
      <c r="E65" s="7" t="s">
        <v>215</v>
      </c>
      <c r="F65" s="17">
        <v>104001034</v>
      </c>
      <c r="G65" s="40"/>
      <c r="H65" s="40"/>
      <c r="I65" s="40"/>
      <c r="J65" s="40"/>
      <c r="L65" s="2"/>
      <c r="M65" s="2"/>
      <c r="N65" s="2"/>
      <c r="O65" s="2"/>
      <c r="P65" s="2"/>
      <c r="Q65" s="2"/>
      <c r="R65" s="2"/>
    </row>
    <row r="66" spans="1:18" s="33" customFormat="1" ht="39.950000000000003" customHeight="1" x14ac:dyDescent="0.2">
      <c r="A66" s="24"/>
      <c r="B66" s="25"/>
      <c r="C66" s="20"/>
      <c r="D66" s="26"/>
      <c r="E66" s="27"/>
      <c r="F66" s="26"/>
      <c r="G66" s="25"/>
      <c r="H66" s="25"/>
      <c r="I66" s="25"/>
      <c r="J66" s="25"/>
      <c r="L66" s="2"/>
      <c r="M66" s="2"/>
      <c r="N66" s="2"/>
      <c r="O66" s="2"/>
      <c r="P66" s="2"/>
      <c r="Q66" s="2"/>
      <c r="R66" s="2"/>
    </row>
    <row r="67" spans="1:18" s="33" customFormat="1" ht="39.950000000000003" customHeight="1" x14ac:dyDescent="0.2">
      <c r="A67" s="24"/>
      <c r="B67" s="25"/>
      <c r="C67" s="20"/>
      <c r="D67" s="26"/>
      <c r="E67" s="27"/>
      <c r="F67" s="26"/>
      <c r="G67" s="25"/>
      <c r="H67" s="25"/>
      <c r="I67" s="25"/>
      <c r="J67" s="25"/>
      <c r="L67" s="2"/>
      <c r="M67" s="2"/>
      <c r="N67" s="2"/>
      <c r="O67" s="2"/>
      <c r="P67" s="2"/>
      <c r="Q67" s="2"/>
      <c r="R67" s="2"/>
    </row>
    <row r="68" spans="1:18" s="33" customFormat="1" ht="39.950000000000003" customHeight="1" x14ac:dyDescent="0.2">
      <c r="A68" s="24"/>
      <c r="B68" s="25"/>
      <c r="C68" s="28"/>
      <c r="D68" s="26"/>
      <c r="E68" s="27"/>
      <c r="F68" s="26"/>
      <c r="G68" s="25"/>
      <c r="H68" s="25"/>
      <c r="I68" s="25"/>
      <c r="J68" s="25"/>
      <c r="L68" s="2"/>
      <c r="M68" s="2"/>
      <c r="N68" s="2"/>
      <c r="O68" s="2"/>
      <c r="P68" s="2"/>
      <c r="Q68" s="2"/>
      <c r="R68" s="2"/>
    </row>
    <row r="69" spans="1:18" s="33" customFormat="1" ht="39.950000000000003" customHeight="1" x14ac:dyDescent="0.2">
      <c r="A69" s="29"/>
      <c r="B69" s="25"/>
      <c r="C69" s="28"/>
      <c r="D69" s="26"/>
      <c r="E69" s="27"/>
      <c r="F69" s="26"/>
      <c r="G69" s="25"/>
      <c r="H69" s="25"/>
      <c r="I69" s="25"/>
      <c r="J69" s="25"/>
      <c r="L69" s="2"/>
      <c r="M69" s="2"/>
      <c r="N69" s="2"/>
      <c r="O69" s="2"/>
      <c r="P69" s="2"/>
      <c r="Q69" s="2"/>
      <c r="R69" s="2"/>
    </row>
    <row r="70" spans="1:18" s="33" customFormat="1" ht="39.950000000000003" customHeight="1" x14ac:dyDescent="0.2">
      <c r="A70" s="29">
        <f t="shared" ref="A70:A76" si="1">A69+1</f>
        <v>1</v>
      </c>
      <c r="B70" s="30"/>
      <c r="C70" s="31"/>
      <c r="D70" s="30"/>
      <c r="E70" s="30"/>
      <c r="F70" s="32"/>
      <c r="G70" s="30"/>
      <c r="H70" s="30"/>
      <c r="I70" s="30"/>
      <c r="J70" s="30"/>
      <c r="L70" s="2"/>
      <c r="M70" s="2"/>
      <c r="N70" s="2"/>
      <c r="O70" s="2"/>
      <c r="P70" s="2"/>
      <c r="Q70" s="2"/>
      <c r="R70" s="2"/>
    </row>
    <row r="71" spans="1:18" ht="39.950000000000003" customHeight="1" x14ac:dyDescent="0.2">
      <c r="A71" s="29">
        <f t="shared" si="1"/>
        <v>2</v>
      </c>
      <c r="B71" s="30"/>
      <c r="C71" s="31"/>
      <c r="D71" s="30"/>
      <c r="E71" s="30"/>
      <c r="F71" s="32"/>
      <c r="G71" s="30"/>
      <c r="H71" s="30"/>
      <c r="I71" s="30"/>
      <c r="J71" s="30"/>
    </row>
    <row r="72" spans="1:18" ht="39.950000000000003" customHeight="1" x14ac:dyDescent="0.2">
      <c r="A72" s="29">
        <f t="shared" si="1"/>
        <v>3</v>
      </c>
      <c r="B72" s="30"/>
      <c r="C72" s="31"/>
      <c r="D72" s="30"/>
      <c r="E72" s="30"/>
      <c r="F72" s="32"/>
      <c r="G72" s="30"/>
      <c r="H72" s="30"/>
      <c r="I72" s="30"/>
      <c r="J72" s="30"/>
    </row>
    <row r="73" spans="1:18" ht="39.950000000000003" customHeight="1" x14ac:dyDescent="0.2">
      <c r="A73" s="29">
        <f t="shared" si="1"/>
        <v>4</v>
      </c>
      <c r="B73" s="30"/>
      <c r="C73" s="31"/>
      <c r="D73" s="30"/>
      <c r="E73" s="30"/>
      <c r="F73" s="32"/>
      <c r="G73" s="30"/>
      <c r="H73" s="30"/>
      <c r="I73" s="30"/>
      <c r="J73" s="30"/>
    </row>
    <row r="74" spans="1:18" ht="39.950000000000003" customHeight="1" x14ac:dyDescent="0.2">
      <c r="A74" s="29">
        <f t="shared" si="1"/>
        <v>5</v>
      </c>
      <c r="B74" s="30"/>
      <c r="C74" s="31"/>
      <c r="D74" s="30"/>
      <c r="E74" s="30"/>
      <c r="F74" s="32"/>
      <c r="G74" s="30"/>
      <c r="H74" s="30"/>
      <c r="I74" s="30"/>
      <c r="J74" s="30"/>
    </row>
    <row r="75" spans="1:18" ht="39.950000000000003" customHeight="1" x14ac:dyDescent="0.2">
      <c r="A75" s="29">
        <f t="shared" si="1"/>
        <v>6</v>
      </c>
      <c r="B75" s="30"/>
      <c r="C75" s="31"/>
      <c r="D75" s="30"/>
      <c r="E75" s="30"/>
      <c r="F75" s="32"/>
      <c r="G75" s="30"/>
      <c r="H75" s="30"/>
      <c r="I75" s="30"/>
      <c r="J75" s="30"/>
    </row>
    <row r="76" spans="1:18" ht="39.950000000000003" customHeight="1" x14ac:dyDescent="0.2">
      <c r="A76" s="29">
        <f t="shared" si="1"/>
        <v>7</v>
      </c>
      <c r="B76" s="30"/>
      <c r="C76" s="31"/>
      <c r="D76" s="30"/>
      <c r="E76" s="30"/>
      <c r="F76" s="32"/>
      <c r="G76" s="30"/>
      <c r="H76" s="30"/>
      <c r="I76" s="30"/>
      <c r="J76" s="30"/>
    </row>
  </sheetData>
  <mergeCells count="12">
    <mergeCell ref="I1:J1"/>
    <mergeCell ref="A3:J3"/>
    <mergeCell ref="A4:A10"/>
    <mergeCell ref="I4:I10"/>
    <mergeCell ref="J4:J10"/>
    <mergeCell ref="H4:H10"/>
    <mergeCell ref="G4:G10"/>
    <mergeCell ref="F4:F10"/>
    <mergeCell ref="E4:E10"/>
    <mergeCell ref="D4:D10"/>
    <mergeCell ref="C4:C10"/>
    <mergeCell ref="B4:B10"/>
  </mergeCells>
  <printOptions horizontalCentered="1"/>
  <pageMargins left="0.39370078740157483" right="0.39370078740157483" top="0.19685039370078741" bottom="0.39370078740157483" header="0" footer="0.19685039370078741"/>
  <pageSetup paperSize="9" fitToHeight="0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F3FED-EEB3-4F63-8598-958198F5B02C}">
  <sheetPr>
    <pageSetUpPr fitToPage="1"/>
  </sheetPr>
  <dimension ref="A2:P77"/>
  <sheetViews>
    <sheetView zoomScaleNormal="100" zoomScaleSheetLayoutView="70" workbookViewId="0">
      <selection activeCell="I2" sqref="I2:J2"/>
    </sheetView>
  </sheetViews>
  <sheetFormatPr defaultRowHeight="15" x14ac:dyDescent="0.2"/>
  <cols>
    <col min="1" max="1" width="6.42578125" style="3" customWidth="1"/>
    <col min="2" max="2" width="9.42578125" style="3" customWidth="1"/>
    <col min="3" max="3" width="10.7109375" style="3" customWidth="1"/>
    <col min="4" max="4" width="24.140625" style="5" customWidth="1"/>
    <col min="5" max="5" width="16.28515625" style="3" customWidth="1"/>
    <col min="6" max="6" width="18.85546875" style="21" customWidth="1"/>
    <col min="7" max="7" width="12" style="3" customWidth="1"/>
    <col min="8" max="8" width="9.7109375" style="3" customWidth="1"/>
    <col min="9" max="9" width="17.140625" style="33" customWidth="1"/>
    <col min="10" max="16384" width="9.140625" style="2"/>
  </cols>
  <sheetData>
    <row r="2" spans="1:11" ht="12.75" x14ac:dyDescent="0.2">
      <c r="G2" s="37"/>
      <c r="I2" s="46" t="s">
        <v>327</v>
      </c>
      <c r="J2" s="46"/>
    </row>
    <row r="3" spans="1:11" ht="8.25" customHeight="1" x14ac:dyDescent="0.2"/>
    <row r="4" spans="1:11" ht="46.5" customHeight="1" x14ac:dyDescent="0.2">
      <c r="A4" s="47" t="s">
        <v>322</v>
      </c>
      <c r="B4" s="47"/>
      <c r="C4" s="47"/>
      <c r="D4" s="47"/>
      <c r="E4" s="47"/>
      <c r="F4" s="47"/>
      <c r="G4" s="47"/>
      <c r="H4" s="47"/>
      <c r="I4" s="47"/>
      <c r="J4" s="47"/>
    </row>
    <row r="5" spans="1:11" s="1" customFormat="1" ht="15" customHeight="1" x14ac:dyDescent="0.2">
      <c r="A5" s="60" t="s">
        <v>282</v>
      </c>
      <c r="B5" s="60" t="s">
        <v>0</v>
      </c>
      <c r="C5" s="61" t="s">
        <v>1</v>
      </c>
      <c r="D5" s="61" t="s">
        <v>2</v>
      </c>
      <c r="E5" s="61" t="s">
        <v>3</v>
      </c>
      <c r="F5" s="62" t="s">
        <v>4</v>
      </c>
      <c r="G5" s="51" t="s">
        <v>320</v>
      </c>
      <c r="H5" s="51" t="s">
        <v>317</v>
      </c>
      <c r="I5" s="51" t="s">
        <v>318</v>
      </c>
      <c r="J5" s="51" t="s">
        <v>319</v>
      </c>
    </row>
    <row r="6" spans="1:11" s="1" customFormat="1" ht="15" customHeight="1" x14ac:dyDescent="0.2">
      <c r="A6" s="60"/>
      <c r="B6" s="60"/>
      <c r="C6" s="61"/>
      <c r="D6" s="61"/>
      <c r="E6" s="61"/>
      <c r="F6" s="62"/>
      <c r="G6" s="52"/>
      <c r="H6" s="52"/>
      <c r="I6" s="52"/>
      <c r="J6" s="52"/>
    </row>
    <row r="7" spans="1:11" s="1" customFormat="1" ht="15" customHeight="1" x14ac:dyDescent="0.2">
      <c r="A7" s="60"/>
      <c r="B7" s="60"/>
      <c r="C7" s="61"/>
      <c r="D7" s="61"/>
      <c r="E7" s="61"/>
      <c r="F7" s="62"/>
      <c r="G7" s="52"/>
      <c r="H7" s="52"/>
      <c r="I7" s="52"/>
      <c r="J7" s="52"/>
    </row>
    <row r="8" spans="1:11" s="1" customFormat="1" ht="15" customHeight="1" x14ac:dyDescent="0.2">
      <c r="A8" s="60"/>
      <c r="B8" s="60"/>
      <c r="C8" s="61"/>
      <c r="D8" s="61"/>
      <c r="E8" s="61"/>
      <c r="F8" s="62"/>
      <c r="G8" s="52"/>
      <c r="H8" s="52"/>
      <c r="I8" s="52"/>
      <c r="J8" s="52"/>
    </row>
    <row r="9" spans="1:11" s="1" customFormat="1" ht="15" customHeight="1" x14ac:dyDescent="0.2">
      <c r="A9" s="60"/>
      <c r="B9" s="60"/>
      <c r="C9" s="61"/>
      <c r="D9" s="61"/>
      <c r="E9" s="61"/>
      <c r="F9" s="62"/>
      <c r="G9" s="52"/>
      <c r="H9" s="52"/>
      <c r="I9" s="52"/>
      <c r="J9" s="52"/>
    </row>
    <row r="10" spans="1:11" s="1" customFormat="1" ht="15" customHeight="1" x14ac:dyDescent="0.2">
      <c r="A10" s="60"/>
      <c r="B10" s="60"/>
      <c r="C10" s="61"/>
      <c r="D10" s="61"/>
      <c r="E10" s="61"/>
      <c r="F10" s="62"/>
      <c r="G10" s="52"/>
      <c r="H10" s="52"/>
      <c r="I10" s="52"/>
      <c r="J10" s="52"/>
      <c r="K10" s="34"/>
    </row>
    <row r="11" spans="1:11" s="1" customFormat="1" ht="15" customHeight="1" x14ac:dyDescent="0.2">
      <c r="A11" s="60"/>
      <c r="B11" s="60"/>
      <c r="C11" s="61"/>
      <c r="D11" s="61"/>
      <c r="E11" s="61"/>
      <c r="F11" s="62"/>
      <c r="G11" s="53"/>
      <c r="H11" s="53"/>
      <c r="I11" s="53"/>
      <c r="J11" s="53"/>
    </row>
    <row r="12" spans="1:11" s="1" customFormat="1" ht="15.75" x14ac:dyDescent="0.2">
      <c r="A12" s="38">
        <v>1</v>
      </c>
      <c r="B12" s="38">
        <v>2</v>
      </c>
      <c r="C12" s="38">
        <v>3</v>
      </c>
      <c r="D12" s="17">
        <v>4</v>
      </c>
      <c r="E12" s="38">
        <v>5</v>
      </c>
      <c r="F12" s="39">
        <v>6</v>
      </c>
      <c r="G12" s="38">
        <v>7</v>
      </c>
      <c r="H12" s="38">
        <v>8</v>
      </c>
      <c r="I12" s="38">
        <v>9</v>
      </c>
      <c r="J12" s="38">
        <v>10</v>
      </c>
    </row>
    <row r="13" spans="1:11" ht="39.950000000000003" customHeight="1" x14ac:dyDescent="0.2">
      <c r="A13" s="6">
        <v>1</v>
      </c>
      <c r="B13" s="7">
        <v>131</v>
      </c>
      <c r="C13" s="8">
        <v>230.29</v>
      </c>
      <c r="D13" s="7" t="s">
        <v>304</v>
      </c>
      <c r="E13" s="7" t="s">
        <v>60</v>
      </c>
      <c r="F13" s="17">
        <v>102003003</v>
      </c>
      <c r="G13" s="9"/>
      <c r="H13" s="9"/>
      <c r="I13" s="43"/>
      <c r="J13" s="44"/>
    </row>
    <row r="14" spans="1:11" ht="39.950000000000003" customHeight="1" x14ac:dyDescent="0.2">
      <c r="A14" s="6">
        <f>A13+1</f>
        <v>2</v>
      </c>
      <c r="B14" s="7">
        <v>131</v>
      </c>
      <c r="C14" s="8">
        <v>241.23</v>
      </c>
      <c r="D14" s="7" t="s">
        <v>61</v>
      </c>
      <c r="E14" s="7" t="s">
        <v>62</v>
      </c>
      <c r="F14" s="17">
        <v>102003004</v>
      </c>
      <c r="G14" s="9"/>
      <c r="H14" s="9"/>
      <c r="I14" s="43"/>
      <c r="J14" s="44"/>
    </row>
    <row r="15" spans="1:11" ht="39.950000000000003" customHeight="1" x14ac:dyDescent="0.2">
      <c r="A15" s="6">
        <f t="shared" ref="A15:A66" si="0">A14+1</f>
        <v>3</v>
      </c>
      <c r="B15" s="7">
        <v>131</v>
      </c>
      <c r="C15" s="8">
        <v>243.97</v>
      </c>
      <c r="D15" s="7" t="s">
        <v>305</v>
      </c>
      <c r="E15" s="7" t="s">
        <v>63</v>
      </c>
      <c r="F15" s="17">
        <v>102003066</v>
      </c>
      <c r="G15" s="9"/>
      <c r="H15" s="9"/>
      <c r="I15" s="43"/>
      <c r="J15" s="44"/>
    </row>
    <row r="16" spans="1:11" ht="39.950000000000003" customHeight="1" x14ac:dyDescent="0.2">
      <c r="A16" s="6">
        <f t="shared" si="0"/>
        <v>4</v>
      </c>
      <c r="B16" s="7">
        <v>131</v>
      </c>
      <c r="C16" s="8">
        <v>252.03</v>
      </c>
      <c r="D16" s="7" t="s">
        <v>64</v>
      </c>
      <c r="E16" s="7" t="s">
        <v>65</v>
      </c>
      <c r="F16" s="17">
        <v>102003001</v>
      </c>
      <c r="G16" s="9"/>
      <c r="H16" s="9"/>
      <c r="I16" s="43"/>
      <c r="J16" s="44"/>
    </row>
    <row r="17" spans="1:10" ht="39.950000000000003" customHeight="1" x14ac:dyDescent="0.2">
      <c r="A17" s="6">
        <f t="shared" si="0"/>
        <v>5</v>
      </c>
      <c r="B17" s="7">
        <v>131</v>
      </c>
      <c r="C17" s="8">
        <v>260.55</v>
      </c>
      <c r="D17" s="7" t="s">
        <v>240</v>
      </c>
      <c r="E17" s="7" t="s">
        <v>67</v>
      </c>
      <c r="F17" s="18">
        <v>104000662</v>
      </c>
      <c r="G17" s="9"/>
      <c r="H17" s="7"/>
      <c r="I17" s="43"/>
      <c r="J17" s="44"/>
    </row>
    <row r="18" spans="1:10" ht="39.950000000000003" customHeight="1" x14ac:dyDescent="0.2">
      <c r="A18" s="6">
        <f t="shared" si="0"/>
        <v>6</v>
      </c>
      <c r="B18" s="7">
        <v>131</v>
      </c>
      <c r="C18" s="8">
        <v>261.47000000000003</v>
      </c>
      <c r="D18" s="7" t="s">
        <v>66</v>
      </c>
      <c r="E18" s="7" t="s">
        <v>67</v>
      </c>
      <c r="F18" s="17">
        <v>102003002</v>
      </c>
      <c r="G18" s="9"/>
      <c r="H18" s="9"/>
      <c r="I18" s="43"/>
      <c r="J18" s="44"/>
    </row>
    <row r="19" spans="1:10" ht="39.950000000000003" customHeight="1" x14ac:dyDescent="0.2">
      <c r="A19" s="6">
        <f t="shared" si="0"/>
        <v>7</v>
      </c>
      <c r="B19" s="7">
        <v>131</v>
      </c>
      <c r="C19" s="8">
        <v>271.14999999999998</v>
      </c>
      <c r="D19" s="7" t="s">
        <v>68</v>
      </c>
      <c r="E19" s="7" t="s">
        <v>69</v>
      </c>
      <c r="F19" s="17">
        <v>102003000</v>
      </c>
      <c r="G19" s="9"/>
      <c r="H19" s="9"/>
      <c r="I19" s="43"/>
      <c r="J19" s="44"/>
    </row>
    <row r="20" spans="1:10" ht="39.950000000000003" customHeight="1" x14ac:dyDescent="0.2">
      <c r="A20" s="6">
        <f t="shared" si="0"/>
        <v>8</v>
      </c>
      <c r="B20" s="7">
        <v>131</v>
      </c>
      <c r="C20" s="8">
        <v>271.91199999999998</v>
      </c>
      <c r="D20" s="7" t="s">
        <v>240</v>
      </c>
      <c r="E20" s="7" t="s">
        <v>69</v>
      </c>
      <c r="F20" s="18">
        <v>109000447</v>
      </c>
      <c r="G20" s="9"/>
      <c r="H20" s="7"/>
      <c r="I20" s="43"/>
      <c r="J20" s="44"/>
    </row>
    <row r="21" spans="1:10" ht="39.950000000000003" customHeight="1" x14ac:dyDescent="0.2">
      <c r="A21" s="6">
        <f t="shared" si="0"/>
        <v>9</v>
      </c>
      <c r="B21" s="7">
        <v>131</v>
      </c>
      <c r="C21" s="8">
        <v>283.2</v>
      </c>
      <c r="D21" s="7" t="s">
        <v>70</v>
      </c>
      <c r="E21" s="7" t="s">
        <v>71</v>
      </c>
      <c r="F21" s="17">
        <v>102002999</v>
      </c>
      <c r="G21" s="9"/>
      <c r="H21" s="9"/>
      <c r="I21" s="43"/>
      <c r="J21" s="44"/>
    </row>
    <row r="22" spans="1:10" ht="39.950000000000003" customHeight="1" x14ac:dyDescent="0.2">
      <c r="A22" s="6">
        <f t="shared" si="0"/>
        <v>10</v>
      </c>
      <c r="B22" s="7">
        <v>131</v>
      </c>
      <c r="C22" s="8">
        <v>283.83</v>
      </c>
      <c r="D22" s="7" t="s">
        <v>245</v>
      </c>
      <c r="E22" s="7" t="s">
        <v>71</v>
      </c>
      <c r="F22" s="18">
        <v>105000156</v>
      </c>
      <c r="G22" s="9"/>
      <c r="H22" s="7"/>
      <c r="I22" s="43"/>
      <c r="J22" s="44"/>
    </row>
    <row r="23" spans="1:10" ht="39.950000000000003" customHeight="1" x14ac:dyDescent="0.2">
      <c r="A23" s="6">
        <f t="shared" si="0"/>
        <v>11</v>
      </c>
      <c r="B23" s="7">
        <v>131</v>
      </c>
      <c r="C23" s="8">
        <v>284.08499999999998</v>
      </c>
      <c r="D23" s="7" t="s">
        <v>239</v>
      </c>
      <c r="E23" s="7" t="s">
        <v>71</v>
      </c>
      <c r="F23" s="18">
        <v>104000669</v>
      </c>
      <c r="G23" s="9"/>
      <c r="H23" s="7"/>
      <c r="I23" s="43"/>
      <c r="J23" s="44"/>
    </row>
    <row r="24" spans="1:10" ht="39.950000000000003" customHeight="1" x14ac:dyDescent="0.2">
      <c r="A24" s="6">
        <f t="shared" si="0"/>
        <v>12</v>
      </c>
      <c r="B24" s="7">
        <v>131</v>
      </c>
      <c r="C24" s="8">
        <v>284.10000000000002</v>
      </c>
      <c r="D24" s="7" t="s">
        <v>240</v>
      </c>
      <c r="E24" s="7" t="s">
        <v>71</v>
      </c>
      <c r="F24" s="18">
        <v>109000422</v>
      </c>
      <c r="G24" s="9"/>
      <c r="H24" s="7"/>
      <c r="I24" s="43"/>
      <c r="J24" s="44"/>
    </row>
    <row r="25" spans="1:10" ht="39.950000000000003" customHeight="1" x14ac:dyDescent="0.2">
      <c r="A25" s="6">
        <f t="shared" si="0"/>
        <v>13</v>
      </c>
      <c r="B25" s="7">
        <v>131</v>
      </c>
      <c r="C25" s="8">
        <v>284.10000000000002</v>
      </c>
      <c r="D25" s="7" t="s">
        <v>219</v>
      </c>
      <c r="E25" s="7" t="s">
        <v>71</v>
      </c>
      <c r="F25" s="18">
        <v>102003043</v>
      </c>
      <c r="G25" s="9"/>
      <c r="H25" s="7"/>
      <c r="I25" s="43"/>
      <c r="J25" s="44"/>
    </row>
    <row r="26" spans="1:10" ht="39.950000000000003" customHeight="1" x14ac:dyDescent="0.2">
      <c r="A26" s="6">
        <f t="shared" si="0"/>
        <v>14</v>
      </c>
      <c r="B26" s="7">
        <v>131</v>
      </c>
      <c r="C26" s="8">
        <v>284.11</v>
      </c>
      <c r="D26" s="7" t="s">
        <v>241</v>
      </c>
      <c r="E26" s="7" t="s">
        <v>71</v>
      </c>
      <c r="F26" s="18">
        <v>104000673</v>
      </c>
      <c r="G26" s="9"/>
      <c r="H26" s="7"/>
      <c r="I26" s="43"/>
      <c r="J26" s="44"/>
    </row>
    <row r="27" spans="1:10" ht="39.950000000000003" customHeight="1" x14ac:dyDescent="0.2">
      <c r="A27" s="6">
        <f t="shared" si="0"/>
        <v>15</v>
      </c>
      <c r="B27" s="7">
        <v>131</v>
      </c>
      <c r="C27" s="8">
        <v>294.66000000000003</v>
      </c>
      <c r="D27" s="7" t="s">
        <v>240</v>
      </c>
      <c r="E27" s="7" t="s">
        <v>73</v>
      </c>
      <c r="F27" s="18">
        <v>102003070</v>
      </c>
      <c r="G27" s="9"/>
      <c r="H27" s="7"/>
      <c r="I27" s="43"/>
      <c r="J27" s="44"/>
    </row>
    <row r="28" spans="1:10" ht="39.950000000000003" customHeight="1" x14ac:dyDescent="0.2">
      <c r="A28" s="6">
        <f t="shared" si="0"/>
        <v>16</v>
      </c>
      <c r="B28" s="7">
        <v>131</v>
      </c>
      <c r="C28" s="8">
        <v>295.38</v>
      </c>
      <c r="D28" s="7" t="s">
        <v>72</v>
      </c>
      <c r="E28" s="7" t="s">
        <v>73</v>
      </c>
      <c r="F28" s="17">
        <v>102003089</v>
      </c>
      <c r="G28" s="9"/>
      <c r="H28" s="9"/>
      <c r="I28" s="43"/>
      <c r="J28" s="44"/>
    </row>
    <row r="29" spans="1:10" ht="39.950000000000003" customHeight="1" x14ac:dyDescent="0.2">
      <c r="A29" s="6">
        <f t="shared" si="0"/>
        <v>17</v>
      </c>
      <c r="B29" s="7">
        <v>131</v>
      </c>
      <c r="C29" s="8">
        <v>305.5</v>
      </c>
      <c r="D29" s="7" t="s">
        <v>74</v>
      </c>
      <c r="E29" s="7" t="s">
        <v>75</v>
      </c>
      <c r="F29" s="17">
        <v>102003030</v>
      </c>
      <c r="G29" s="9"/>
      <c r="H29" s="9"/>
      <c r="I29" s="43"/>
      <c r="J29" s="44"/>
    </row>
    <row r="30" spans="1:10" ht="39.950000000000003" customHeight="1" x14ac:dyDescent="0.2">
      <c r="A30" s="6">
        <f t="shared" si="0"/>
        <v>18</v>
      </c>
      <c r="B30" s="7">
        <v>131</v>
      </c>
      <c r="C30" s="8">
        <v>316.8</v>
      </c>
      <c r="D30" s="7" t="s">
        <v>240</v>
      </c>
      <c r="E30" s="7" t="s">
        <v>77</v>
      </c>
      <c r="F30" s="18">
        <v>109000423</v>
      </c>
      <c r="G30" s="9"/>
      <c r="H30" s="7"/>
      <c r="I30" s="43"/>
      <c r="J30" s="44"/>
    </row>
    <row r="31" spans="1:10" ht="39.950000000000003" customHeight="1" x14ac:dyDescent="0.2">
      <c r="A31" s="6">
        <f t="shared" si="0"/>
        <v>19</v>
      </c>
      <c r="B31" s="7">
        <v>131</v>
      </c>
      <c r="C31" s="8">
        <v>316.8</v>
      </c>
      <c r="D31" s="7" t="s">
        <v>239</v>
      </c>
      <c r="E31" s="7" t="s">
        <v>77</v>
      </c>
      <c r="F31" s="18">
        <v>109000424</v>
      </c>
      <c r="G31" s="9"/>
      <c r="H31" s="7"/>
      <c r="I31" s="43"/>
      <c r="J31" s="44"/>
    </row>
    <row r="32" spans="1:10" ht="39.950000000000003" customHeight="1" x14ac:dyDescent="0.2">
      <c r="A32" s="6">
        <f t="shared" si="0"/>
        <v>20</v>
      </c>
      <c r="B32" s="7">
        <v>131</v>
      </c>
      <c r="C32" s="8">
        <v>316.82</v>
      </c>
      <c r="D32" s="7" t="s">
        <v>239</v>
      </c>
      <c r="E32" s="7" t="s">
        <v>77</v>
      </c>
      <c r="F32" s="18">
        <v>101000398</v>
      </c>
      <c r="G32" s="9"/>
      <c r="H32" s="7"/>
      <c r="I32" s="43"/>
      <c r="J32" s="44"/>
    </row>
    <row r="33" spans="1:16" s="4" customFormat="1" ht="39.950000000000003" customHeight="1" x14ac:dyDescent="0.2">
      <c r="A33" s="6">
        <f t="shared" si="0"/>
        <v>21</v>
      </c>
      <c r="B33" s="7">
        <v>131</v>
      </c>
      <c r="C33" s="8">
        <v>316.86</v>
      </c>
      <c r="D33" s="7" t="s">
        <v>246</v>
      </c>
      <c r="E33" s="7" t="s">
        <v>77</v>
      </c>
      <c r="F33" s="18">
        <v>105000155</v>
      </c>
      <c r="G33" s="9"/>
      <c r="H33" s="7"/>
      <c r="I33" s="43"/>
      <c r="J33" s="45"/>
    </row>
    <row r="34" spans="1:16" ht="39.950000000000003" customHeight="1" x14ac:dyDescent="0.2">
      <c r="A34" s="6">
        <f t="shared" si="0"/>
        <v>22</v>
      </c>
      <c r="B34" s="7">
        <v>131</v>
      </c>
      <c r="C34" s="8">
        <v>316.88</v>
      </c>
      <c r="D34" s="7" t="s">
        <v>219</v>
      </c>
      <c r="E34" s="7" t="s">
        <v>77</v>
      </c>
      <c r="F34" s="18">
        <v>102003018</v>
      </c>
      <c r="G34" s="9"/>
      <c r="H34" s="7"/>
      <c r="I34" s="43"/>
      <c r="J34" s="44"/>
    </row>
    <row r="35" spans="1:16" ht="39.950000000000003" customHeight="1" x14ac:dyDescent="0.2">
      <c r="A35" s="6">
        <f t="shared" si="0"/>
        <v>23</v>
      </c>
      <c r="B35" s="7">
        <v>131</v>
      </c>
      <c r="C35" s="8">
        <v>317.04000000000002</v>
      </c>
      <c r="D35" s="7" t="s">
        <v>76</v>
      </c>
      <c r="E35" s="7" t="s">
        <v>77</v>
      </c>
      <c r="F35" s="17">
        <v>102005118</v>
      </c>
      <c r="G35" s="9"/>
      <c r="H35" s="9"/>
      <c r="I35" s="43"/>
      <c r="J35" s="44"/>
    </row>
    <row r="36" spans="1:16" ht="39.950000000000003" customHeight="1" x14ac:dyDescent="0.2">
      <c r="A36" s="6">
        <f t="shared" si="0"/>
        <v>24</v>
      </c>
      <c r="B36" s="7">
        <v>131</v>
      </c>
      <c r="C36" s="8">
        <v>317.04000000000002</v>
      </c>
      <c r="D36" s="7" t="s">
        <v>78</v>
      </c>
      <c r="E36" s="7" t="s">
        <v>77</v>
      </c>
      <c r="F36" s="17">
        <v>102003023</v>
      </c>
      <c r="G36" s="9"/>
      <c r="H36" s="9"/>
      <c r="I36" s="43"/>
      <c r="J36" s="44"/>
    </row>
    <row r="37" spans="1:16" s="33" customFormat="1" ht="39.950000000000003" customHeight="1" x14ac:dyDescent="0.2">
      <c r="A37" s="6">
        <f t="shared" si="0"/>
        <v>25</v>
      </c>
      <c r="B37" s="7">
        <v>131</v>
      </c>
      <c r="C37" s="8">
        <v>318.185</v>
      </c>
      <c r="D37" s="7" t="s">
        <v>78</v>
      </c>
      <c r="E37" s="7" t="s">
        <v>77</v>
      </c>
      <c r="F37" s="17">
        <v>102003022</v>
      </c>
      <c r="G37" s="9"/>
      <c r="H37" s="9"/>
      <c r="I37" s="43"/>
      <c r="J37" s="44"/>
      <c r="K37" s="2"/>
      <c r="L37" s="2"/>
      <c r="M37" s="2"/>
      <c r="N37" s="2"/>
      <c r="O37" s="2"/>
      <c r="P37" s="2"/>
    </row>
    <row r="38" spans="1:16" s="33" customFormat="1" ht="39.950000000000003" customHeight="1" x14ac:dyDescent="0.2">
      <c r="A38" s="6">
        <f t="shared" si="0"/>
        <v>26</v>
      </c>
      <c r="B38" s="7">
        <v>131</v>
      </c>
      <c r="C38" s="8">
        <v>318.2</v>
      </c>
      <c r="D38" s="7" t="s">
        <v>79</v>
      </c>
      <c r="E38" s="7" t="s">
        <v>77</v>
      </c>
      <c r="F38" s="17">
        <v>102003009</v>
      </c>
      <c r="G38" s="9"/>
      <c r="H38" s="9"/>
      <c r="I38" s="43"/>
      <c r="J38" s="44"/>
      <c r="K38" s="2"/>
      <c r="L38" s="2"/>
      <c r="M38" s="2"/>
      <c r="N38" s="2"/>
      <c r="O38" s="2"/>
      <c r="P38" s="2"/>
    </row>
    <row r="39" spans="1:16" s="33" customFormat="1" ht="39.950000000000003" customHeight="1" x14ac:dyDescent="0.2">
      <c r="A39" s="6">
        <f t="shared" si="0"/>
        <v>27</v>
      </c>
      <c r="B39" s="7">
        <v>131</v>
      </c>
      <c r="C39" s="8">
        <v>318.98500000000001</v>
      </c>
      <c r="D39" s="7" t="s">
        <v>18</v>
      </c>
      <c r="E39" s="7" t="s">
        <v>80</v>
      </c>
      <c r="F39" s="17">
        <v>102003038</v>
      </c>
      <c r="G39" s="9"/>
      <c r="H39" s="9"/>
      <c r="I39" s="43"/>
      <c r="J39" s="44"/>
      <c r="K39" s="2"/>
      <c r="L39" s="2"/>
      <c r="M39" s="2"/>
      <c r="N39" s="2"/>
      <c r="O39" s="2"/>
      <c r="P39" s="2"/>
    </row>
    <row r="40" spans="1:16" s="33" customFormat="1" ht="39.950000000000003" customHeight="1" x14ac:dyDescent="0.2">
      <c r="A40" s="6">
        <f t="shared" si="0"/>
        <v>28</v>
      </c>
      <c r="B40" s="7">
        <v>131</v>
      </c>
      <c r="C40" s="8">
        <v>321.04000000000002</v>
      </c>
      <c r="D40" s="7" t="s">
        <v>303</v>
      </c>
      <c r="E40" s="7" t="s">
        <v>81</v>
      </c>
      <c r="F40" s="17">
        <v>102003088</v>
      </c>
      <c r="G40" s="9"/>
      <c r="H40" s="9"/>
      <c r="I40" s="43"/>
      <c r="J40" s="44"/>
      <c r="K40" s="2"/>
      <c r="L40" s="2"/>
      <c r="M40" s="2"/>
      <c r="N40" s="2"/>
      <c r="O40" s="2"/>
      <c r="P40" s="2"/>
    </row>
    <row r="41" spans="1:16" s="33" customFormat="1" ht="39.950000000000003" customHeight="1" x14ac:dyDescent="0.2">
      <c r="A41" s="6">
        <f t="shared" si="0"/>
        <v>29</v>
      </c>
      <c r="B41" s="7">
        <v>131</v>
      </c>
      <c r="C41" s="8">
        <v>322.08999999999997</v>
      </c>
      <c r="D41" s="7" t="s">
        <v>82</v>
      </c>
      <c r="E41" s="7" t="s">
        <v>83</v>
      </c>
      <c r="F41" s="17">
        <v>102003032</v>
      </c>
      <c r="G41" s="9"/>
      <c r="H41" s="9"/>
      <c r="I41" s="43"/>
      <c r="J41" s="44"/>
      <c r="K41" s="2"/>
      <c r="L41" s="2"/>
      <c r="M41" s="2"/>
      <c r="N41" s="2"/>
      <c r="O41" s="2"/>
      <c r="P41" s="2"/>
    </row>
    <row r="42" spans="1:16" s="33" customFormat="1" ht="39.950000000000003" customHeight="1" x14ac:dyDescent="0.2">
      <c r="A42" s="6">
        <f t="shared" si="0"/>
        <v>30</v>
      </c>
      <c r="B42" s="7">
        <v>131</v>
      </c>
      <c r="C42" s="8">
        <v>323.43</v>
      </c>
      <c r="D42" s="7" t="s">
        <v>84</v>
      </c>
      <c r="E42" s="7" t="s">
        <v>83</v>
      </c>
      <c r="F42" s="17">
        <v>102003083</v>
      </c>
      <c r="G42" s="9"/>
      <c r="H42" s="9"/>
      <c r="I42" s="43"/>
      <c r="J42" s="44"/>
      <c r="K42" s="2"/>
      <c r="L42" s="2"/>
      <c r="M42" s="2"/>
      <c r="N42" s="2"/>
      <c r="O42" s="2"/>
      <c r="P42" s="2"/>
    </row>
    <row r="43" spans="1:16" s="33" customFormat="1" ht="39.950000000000003" customHeight="1" x14ac:dyDescent="0.2">
      <c r="A43" s="6">
        <f t="shared" si="0"/>
        <v>31</v>
      </c>
      <c r="B43" s="13">
        <v>131</v>
      </c>
      <c r="C43" s="14">
        <v>323.47000000000003</v>
      </c>
      <c r="D43" s="16" t="s">
        <v>293</v>
      </c>
      <c r="E43" s="15" t="s">
        <v>83</v>
      </c>
      <c r="F43" s="16">
        <v>102004840</v>
      </c>
      <c r="G43" s="42"/>
      <c r="H43" s="13"/>
      <c r="I43" s="43"/>
      <c r="J43" s="44"/>
      <c r="K43" s="2"/>
      <c r="L43" s="2"/>
      <c r="M43" s="2"/>
      <c r="N43" s="2"/>
      <c r="O43" s="2"/>
      <c r="P43" s="2"/>
    </row>
    <row r="44" spans="1:16" s="33" customFormat="1" ht="39.950000000000003" customHeight="1" x14ac:dyDescent="0.2">
      <c r="A44" s="6">
        <f t="shared" si="0"/>
        <v>32</v>
      </c>
      <c r="B44" s="7">
        <v>131</v>
      </c>
      <c r="C44" s="8">
        <v>324.82</v>
      </c>
      <c r="D44" s="7" t="s">
        <v>85</v>
      </c>
      <c r="E44" s="7" t="s">
        <v>83</v>
      </c>
      <c r="F44" s="17">
        <v>102003013</v>
      </c>
      <c r="G44" s="9"/>
      <c r="H44" s="9"/>
      <c r="I44" s="43"/>
      <c r="J44" s="44"/>
      <c r="K44" s="2"/>
      <c r="L44" s="2"/>
      <c r="M44" s="2"/>
      <c r="N44" s="2"/>
      <c r="O44" s="2"/>
      <c r="P44" s="2"/>
    </row>
    <row r="45" spans="1:16" s="33" customFormat="1" ht="39.950000000000003" customHeight="1" x14ac:dyDescent="0.2">
      <c r="A45" s="6">
        <f t="shared" si="0"/>
        <v>33</v>
      </c>
      <c r="B45" s="7">
        <v>131</v>
      </c>
      <c r="C45" s="8">
        <v>325.10000000000002</v>
      </c>
      <c r="D45" s="7" t="s">
        <v>86</v>
      </c>
      <c r="E45" s="7" t="s">
        <v>87</v>
      </c>
      <c r="F45" s="17">
        <v>102003029</v>
      </c>
      <c r="G45" s="9"/>
      <c r="H45" s="9"/>
      <c r="I45" s="43"/>
      <c r="J45" s="44"/>
      <c r="K45" s="2"/>
      <c r="L45" s="2"/>
      <c r="M45" s="2"/>
      <c r="N45" s="2"/>
      <c r="O45" s="2"/>
      <c r="P45" s="2"/>
    </row>
    <row r="46" spans="1:16" s="33" customFormat="1" ht="39.950000000000003" customHeight="1" x14ac:dyDescent="0.2">
      <c r="A46" s="6">
        <f t="shared" si="0"/>
        <v>34</v>
      </c>
      <c r="B46" s="7">
        <v>131</v>
      </c>
      <c r="C46" s="8">
        <v>330.88799999999998</v>
      </c>
      <c r="D46" s="7" t="s">
        <v>88</v>
      </c>
      <c r="E46" s="7" t="s">
        <v>89</v>
      </c>
      <c r="F46" s="17">
        <v>102003084</v>
      </c>
      <c r="G46" s="9"/>
      <c r="H46" s="9"/>
      <c r="I46" s="43"/>
      <c r="J46" s="44"/>
      <c r="K46" s="2"/>
      <c r="L46" s="2"/>
      <c r="M46" s="2"/>
      <c r="N46" s="2"/>
      <c r="O46" s="2"/>
      <c r="P46" s="2"/>
    </row>
    <row r="47" spans="1:16" s="33" customFormat="1" ht="39.950000000000003" customHeight="1" x14ac:dyDescent="0.2">
      <c r="A47" s="6">
        <f t="shared" si="0"/>
        <v>35</v>
      </c>
      <c r="B47" s="7">
        <v>131</v>
      </c>
      <c r="C47" s="8">
        <v>331.74</v>
      </c>
      <c r="D47" s="7" t="s">
        <v>90</v>
      </c>
      <c r="E47" s="7" t="s">
        <v>89</v>
      </c>
      <c r="F47" s="17">
        <v>102003011</v>
      </c>
      <c r="G47" s="9"/>
      <c r="H47" s="9"/>
      <c r="I47" s="43"/>
      <c r="J47" s="44"/>
      <c r="K47" s="2"/>
      <c r="L47" s="2"/>
      <c r="M47" s="2"/>
      <c r="N47" s="2"/>
      <c r="O47" s="2"/>
      <c r="P47" s="2"/>
    </row>
    <row r="48" spans="1:16" s="33" customFormat="1" ht="39.950000000000003" customHeight="1" x14ac:dyDescent="0.2">
      <c r="A48" s="6">
        <f t="shared" si="0"/>
        <v>36</v>
      </c>
      <c r="B48" s="7">
        <v>131</v>
      </c>
      <c r="C48" s="8">
        <v>337.88</v>
      </c>
      <c r="D48" s="7" t="s">
        <v>92</v>
      </c>
      <c r="E48" s="7" t="s">
        <v>91</v>
      </c>
      <c r="F48" s="17">
        <v>102005119</v>
      </c>
      <c r="G48" s="9"/>
      <c r="H48" s="9"/>
      <c r="I48" s="43"/>
      <c r="J48" s="44"/>
      <c r="K48" s="2"/>
      <c r="L48" s="2"/>
      <c r="M48" s="2"/>
      <c r="N48" s="2"/>
      <c r="O48" s="2"/>
      <c r="P48" s="2"/>
    </row>
    <row r="49" spans="1:16" s="33" customFormat="1" ht="39.950000000000003" customHeight="1" x14ac:dyDescent="0.2">
      <c r="A49" s="6">
        <f t="shared" si="0"/>
        <v>37</v>
      </c>
      <c r="B49" s="7">
        <v>131</v>
      </c>
      <c r="C49" s="8">
        <v>338.62</v>
      </c>
      <c r="D49" s="7" t="s">
        <v>93</v>
      </c>
      <c r="E49" s="7" t="s">
        <v>91</v>
      </c>
      <c r="F49" s="17">
        <v>102003010</v>
      </c>
      <c r="G49" s="9"/>
      <c r="H49" s="9"/>
      <c r="I49" s="43"/>
      <c r="J49" s="44"/>
      <c r="K49" s="2"/>
      <c r="L49" s="2"/>
      <c r="M49" s="2"/>
      <c r="N49" s="2"/>
      <c r="O49" s="2"/>
      <c r="P49" s="2"/>
    </row>
    <row r="50" spans="1:16" ht="39.950000000000003" customHeight="1" x14ac:dyDescent="0.2">
      <c r="A50" s="6">
        <f t="shared" si="0"/>
        <v>38</v>
      </c>
      <c r="B50" s="7">
        <v>206</v>
      </c>
      <c r="C50" s="8">
        <v>11.553000000000001</v>
      </c>
      <c r="D50" s="7" t="s">
        <v>201</v>
      </c>
      <c r="E50" s="7" t="s">
        <v>202</v>
      </c>
      <c r="F50" s="17">
        <v>102005120</v>
      </c>
      <c r="G50" s="9"/>
      <c r="H50" s="9"/>
      <c r="I50" s="43"/>
      <c r="J50" s="44"/>
    </row>
    <row r="51" spans="1:16" ht="39.950000000000003" customHeight="1" x14ac:dyDescent="0.2">
      <c r="A51" s="6">
        <f t="shared" si="0"/>
        <v>39</v>
      </c>
      <c r="B51" s="7">
        <v>206</v>
      </c>
      <c r="C51" s="8">
        <v>21.178000000000001</v>
      </c>
      <c r="D51" s="7" t="s">
        <v>203</v>
      </c>
      <c r="E51" s="7" t="s">
        <v>204</v>
      </c>
      <c r="F51" s="17">
        <v>102003015</v>
      </c>
      <c r="G51" s="9"/>
      <c r="H51" s="9"/>
      <c r="I51" s="43"/>
      <c r="J51" s="44"/>
    </row>
    <row r="52" spans="1:16" ht="39.950000000000003" customHeight="1" x14ac:dyDescent="0.2">
      <c r="A52" s="6">
        <f t="shared" si="0"/>
        <v>40</v>
      </c>
      <c r="B52" s="7">
        <v>231</v>
      </c>
      <c r="C52" s="8">
        <v>2.7149999999999999</v>
      </c>
      <c r="D52" s="7" t="s">
        <v>39</v>
      </c>
      <c r="E52" s="7" t="s">
        <v>144</v>
      </c>
      <c r="F52" s="17">
        <v>102003024</v>
      </c>
      <c r="G52" s="9"/>
      <c r="H52" s="9"/>
      <c r="I52" s="43"/>
      <c r="J52" s="44"/>
    </row>
    <row r="53" spans="1:16" ht="39.950000000000003" customHeight="1" x14ac:dyDescent="0.2">
      <c r="A53" s="6">
        <f t="shared" si="0"/>
        <v>41</v>
      </c>
      <c r="B53" s="7">
        <v>231</v>
      </c>
      <c r="C53" s="8">
        <v>11.35</v>
      </c>
      <c r="D53" s="7" t="s">
        <v>41</v>
      </c>
      <c r="E53" s="7" t="s">
        <v>212</v>
      </c>
      <c r="F53" s="17">
        <v>102003067</v>
      </c>
      <c r="G53" s="9"/>
      <c r="H53" s="9"/>
      <c r="I53" s="43"/>
      <c r="J53" s="44"/>
    </row>
    <row r="54" spans="1:16" s="33" customFormat="1" ht="39.950000000000003" customHeight="1" x14ac:dyDescent="0.2">
      <c r="A54" s="6">
        <f t="shared" si="0"/>
        <v>42</v>
      </c>
      <c r="B54" s="7">
        <v>353</v>
      </c>
      <c r="C54" s="8">
        <v>73.459999999999994</v>
      </c>
      <c r="D54" s="7" t="s">
        <v>145</v>
      </c>
      <c r="E54" s="7" t="s">
        <v>146</v>
      </c>
      <c r="F54" s="17">
        <v>102003008</v>
      </c>
      <c r="G54" s="9"/>
      <c r="H54" s="9"/>
      <c r="I54" s="43"/>
      <c r="J54" s="44"/>
      <c r="K54" s="2"/>
      <c r="L54" s="2"/>
      <c r="M54" s="2"/>
      <c r="N54" s="2"/>
      <c r="O54" s="2"/>
      <c r="P54" s="2"/>
    </row>
    <row r="55" spans="1:16" s="33" customFormat="1" ht="39.950000000000003" customHeight="1" x14ac:dyDescent="0.2">
      <c r="A55" s="6">
        <f t="shared" si="0"/>
        <v>43</v>
      </c>
      <c r="B55" s="7">
        <v>353</v>
      </c>
      <c r="C55" s="8">
        <v>74.58</v>
      </c>
      <c r="D55" s="7" t="s">
        <v>18</v>
      </c>
      <c r="E55" s="7" t="s">
        <v>146</v>
      </c>
      <c r="F55" s="17">
        <v>102005121</v>
      </c>
      <c r="G55" s="9"/>
      <c r="H55" s="9"/>
      <c r="I55" s="43"/>
      <c r="J55" s="44"/>
      <c r="K55" s="2"/>
      <c r="L55" s="2"/>
      <c r="M55" s="2"/>
      <c r="N55" s="2"/>
      <c r="O55" s="2"/>
      <c r="P55" s="2"/>
    </row>
    <row r="56" spans="1:16" s="33" customFormat="1" ht="39.950000000000003" customHeight="1" x14ac:dyDescent="0.2">
      <c r="A56" s="6">
        <f t="shared" si="0"/>
        <v>44</v>
      </c>
      <c r="B56" s="7">
        <v>353</v>
      </c>
      <c r="C56" s="8">
        <v>82.93</v>
      </c>
      <c r="D56" s="7" t="s">
        <v>147</v>
      </c>
      <c r="E56" s="7" t="s">
        <v>148</v>
      </c>
      <c r="F56" s="17">
        <v>102003036</v>
      </c>
      <c r="G56" s="9"/>
      <c r="H56" s="9"/>
      <c r="I56" s="43"/>
      <c r="J56" s="44"/>
      <c r="K56" s="2"/>
      <c r="L56" s="2"/>
      <c r="M56" s="2"/>
      <c r="N56" s="2"/>
      <c r="O56" s="2"/>
      <c r="P56" s="2"/>
    </row>
    <row r="57" spans="1:16" s="33" customFormat="1" ht="39.950000000000003" customHeight="1" x14ac:dyDescent="0.2">
      <c r="A57" s="6">
        <f t="shared" si="0"/>
        <v>45</v>
      </c>
      <c r="B57" s="7">
        <v>353</v>
      </c>
      <c r="C57" s="8">
        <v>83.93</v>
      </c>
      <c r="D57" s="7" t="s">
        <v>149</v>
      </c>
      <c r="E57" s="7" t="s">
        <v>148</v>
      </c>
      <c r="F57" s="17">
        <v>102003033</v>
      </c>
      <c r="G57" s="9"/>
      <c r="H57" s="9"/>
      <c r="I57" s="43"/>
      <c r="J57" s="44"/>
      <c r="K57" s="2"/>
      <c r="L57" s="2"/>
      <c r="M57" s="2"/>
      <c r="N57" s="2"/>
      <c r="O57" s="2"/>
      <c r="P57" s="2"/>
    </row>
    <row r="58" spans="1:16" s="33" customFormat="1" ht="39.950000000000003" customHeight="1" x14ac:dyDescent="0.2">
      <c r="A58" s="6">
        <f t="shared" si="0"/>
        <v>46</v>
      </c>
      <c r="B58" s="7">
        <v>353</v>
      </c>
      <c r="C58" s="8">
        <v>89.63</v>
      </c>
      <c r="D58" s="7" t="s">
        <v>239</v>
      </c>
      <c r="E58" s="7" t="s">
        <v>151</v>
      </c>
      <c r="F58" s="18">
        <v>101001119</v>
      </c>
      <c r="G58" s="9"/>
      <c r="H58" s="7"/>
      <c r="I58" s="43"/>
      <c r="J58" s="44"/>
      <c r="K58" s="2"/>
      <c r="L58" s="2"/>
      <c r="M58" s="2"/>
      <c r="N58" s="2"/>
      <c r="O58" s="2"/>
      <c r="P58" s="2"/>
    </row>
    <row r="59" spans="1:16" s="33" customFormat="1" ht="39.950000000000003" customHeight="1" x14ac:dyDescent="0.2">
      <c r="A59" s="6">
        <f t="shared" si="0"/>
        <v>47</v>
      </c>
      <c r="B59" s="7">
        <v>353</v>
      </c>
      <c r="C59" s="8">
        <v>89.7</v>
      </c>
      <c r="D59" s="7" t="s">
        <v>150</v>
      </c>
      <c r="E59" s="7" t="s">
        <v>151</v>
      </c>
      <c r="F59" s="17">
        <v>102003017</v>
      </c>
      <c r="G59" s="9"/>
      <c r="H59" s="9"/>
      <c r="I59" s="43"/>
      <c r="J59" s="44"/>
      <c r="K59" s="2"/>
      <c r="L59" s="2"/>
      <c r="M59" s="2"/>
      <c r="N59" s="2"/>
      <c r="O59" s="2"/>
      <c r="P59" s="2"/>
    </row>
    <row r="60" spans="1:16" s="33" customFormat="1" ht="39.950000000000003" customHeight="1" x14ac:dyDescent="0.2">
      <c r="A60" s="6">
        <f t="shared" si="0"/>
        <v>48</v>
      </c>
      <c r="B60" s="7">
        <v>353</v>
      </c>
      <c r="C60" s="8">
        <v>95.72</v>
      </c>
      <c r="D60" s="7" t="s">
        <v>152</v>
      </c>
      <c r="E60" s="7" t="s">
        <v>153</v>
      </c>
      <c r="F60" s="17">
        <v>102003037</v>
      </c>
      <c r="G60" s="9"/>
      <c r="H60" s="9"/>
      <c r="I60" s="43"/>
      <c r="J60" s="44"/>
      <c r="K60" s="2"/>
      <c r="L60" s="2"/>
      <c r="M60" s="2"/>
      <c r="N60" s="2"/>
      <c r="O60" s="2"/>
      <c r="P60" s="2"/>
    </row>
    <row r="61" spans="1:16" ht="39.950000000000003" customHeight="1" x14ac:dyDescent="0.2">
      <c r="A61" s="6">
        <f t="shared" si="0"/>
        <v>49</v>
      </c>
      <c r="B61" s="7">
        <v>353</v>
      </c>
      <c r="C61" s="8">
        <v>95.724999999999994</v>
      </c>
      <c r="D61" s="7" t="s">
        <v>154</v>
      </c>
      <c r="E61" s="7" t="s">
        <v>153</v>
      </c>
      <c r="F61" s="17">
        <v>102003034</v>
      </c>
      <c r="G61" s="9"/>
      <c r="H61" s="9"/>
      <c r="I61" s="43"/>
      <c r="J61" s="44"/>
    </row>
    <row r="62" spans="1:16" ht="39.950000000000003" customHeight="1" x14ac:dyDescent="0.2">
      <c r="A62" s="6">
        <f t="shared" si="0"/>
        <v>50</v>
      </c>
      <c r="B62" s="7">
        <v>353</v>
      </c>
      <c r="C62" s="8">
        <v>100.79</v>
      </c>
      <c r="D62" s="7" t="s">
        <v>246</v>
      </c>
      <c r="E62" s="7" t="s">
        <v>83</v>
      </c>
      <c r="F62" s="18">
        <v>105000162</v>
      </c>
      <c r="G62" s="9"/>
      <c r="H62" s="7"/>
      <c r="I62" s="43"/>
      <c r="J62" s="44"/>
    </row>
    <row r="63" spans="1:16" ht="39.950000000000003" customHeight="1" x14ac:dyDescent="0.2">
      <c r="A63" s="6">
        <f t="shared" si="0"/>
        <v>51</v>
      </c>
      <c r="B63" s="7">
        <v>353</v>
      </c>
      <c r="C63" s="8">
        <v>100.82</v>
      </c>
      <c r="D63" s="7" t="s">
        <v>240</v>
      </c>
      <c r="E63" s="7" t="s">
        <v>83</v>
      </c>
      <c r="F63" s="18">
        <v>101000399</v>
      </c>
      <c r="G63" s="9"/>
      <c r="H63" s="7"/>
      <c r="I63" s="43"/>
      <c r="J63" s="44"/>
    </row>
    <row r="64" spans="1:16" ht="39.950000000000003" customHeight="1" x14ac:dyDescent="0.2">
      <c r="A64" s="6">
        <f t="shared" si="0"/>
        <v>52</v>
      </c>
      <c r="B64" s="7">
        <v>353</v>
      </c>
      <c r="C64" s="8">
        <v>100.88</v>
      </c>
      <c r="D64" s="7" t="s">
        <v>258</v>
      </c>
      <c r="E64" s="7" t="s">
        <v>83</v>
      </c>
      <c r="F64" s="18">
        <v>102003085</v>
      </c>
      <c r="G64" s="9"/>
      <c r="H64" s="7"/>
      <c r="I64" s="43"/>
      <c r="J64" s="44"/>
    </row>
    <row r="65" spans="1:16" ht="39.950000000000003" customHeight="1" x14ac:dyDescent="0.2">
      <c r="A65" s="6">
        <f t="shared" si="0"/>
        <v>53</v>
      </c>
      <c r="B65" s="7">
        <v>353</v>
      </c>
      <c r="C65" s="8">
        <v>101.16</v>
      </c>
      <c r="D65" s="7" t="s">
        <v>155</v>
      </c>
      <c r="E65" s="7" t="s">
        <v>83</v>
      </c>
      <c r="F65" s="17">
        <v>102003087</v>
      </c>
      <c r="G65" s="9"/>
      <c r="H65" s="9"/>
      <c r="I65" s="43"/>
      <c r="J65" s="44"/>
    </row>
    <row r="66" spans="1:16" s="33" customFormat="1" ht="39.950000000000003" customHeight="1" x14ac:dyDescent="0.2">
      <c r="A66" s="6">
        <f t="shared" si="0"/>
        <v>54</v>
      </c>
      <c r="B66" s="7">
        <v>741</v>
      </c>
      <c r="C66" s="8">
        <v>5.4</v>
      </c>
      <c r="D66" s="7" t="s">
        <v>39</v>
      </c>
      <c r="E66" s="7" t="s">
        <v>213</v>
      </c>
      <c r="F66" s="17">
        <v>102003040</v>
      </c>
      <c r="G66" s="9"/>
      <c r="H66" s="9"/>
      <c r="I66" s="43"/>
      <c r="J66" s="44"/>
      <c r="K66" s="2"/>
      <c r="L66" s="2"/>
      <c r="M66" s="2"/>
      <c r="N66" s="2"/>
      <c r="O66" s="2"/>
      <c r="P66" s="2"/>
    </row>
    <row r="67" spans="1:16" s="33" customFormat="1" ht="39.950000000000003" customHeight="1" x14ac:dyDescent="0.2">
      <c r="A67" s="24"/>
      <c r="B67" s="25"/>
      <c r="C67" s="20"/>
      <c r="D67" s="26"/>
      <c r="E67" s="27"/>
      <c r="F67" s="26"/>
      <c r="G67" s="25"/>
      <c r="H67" s="25"/>
      <c r="J67" s="2"/>
      <c r="K67" s="2"/>
      <c r="L67" s="2"/>
      <c r="M67" s="2"/>
      <c r="N67" s="2"/>
      <c r="O67" s="2"/>
      <c r="P67" s="2"/>
    </row>
    <row r="68" spans="1:16" s="33" customFormat="1" ht="39.950000000000003" customHeight="1" x14ac:dyDescent="0.2">
      <c r="A68" s="24"/>
      <c r="B68" s="25"/>
      <c r="C68" s="20"/>
      <c r="D68" s="26"/>
      <c r="E68" s="27"/>
      <c r="F68" s="26"/>
      <c r="G68" s="25"/>
      <c r="H68" s="25"/>
      <c r="J68" s="2"/>
      <c r="K68" s="2"/>
      <c r="L68" s="2"/>
      <c r="M68" s="2"/>
      <c r="N68" s="2"/>
      <c r="O68" s="2"/>
      <c r="P68" s="2"/>
    </row>
    <row r="69" spans="1:16" s="33" customFormat="1" ht="39.950000000000003" customHeight="1" x14ac:dyDescent="0.2">
      <c r="A69" s="24"/>
      <c r="B69" s="25"/>
      <c r="C69" s="28"/>
      <c r="D69" s="26"/>
      <c r="E69" s="27"/>
      <c r="F69" s="26"/>
      <c r="G69" s="25"/>
      <c r="H69" s="25"/>
      <c r="J69" s="2"/>
      <c r="K69" s="2"/>
      <c r="L69" s="2"/>
      <c r="M69" s="2"/>
      <c r="N69" s="2"/>
      <c r="O69" s="2"/>
      <c r="P69" s="2"/>
    </row>
    <row r="70" spans="1:16" s="33" customFormat="1" ht="39.950000000000003" customHeight="1" x14ac:dyDescent="0.2">
      <c r="A70" s="29"/>
      <c r="B70" s="25"/>
      <c r="C70" s="28"/>
      <c r="D70" s="26"/>
      <c r="E70" s="27"/>
      <c r="F70" s="26"/>
      <c r="G70" s="25"/>
      <c r="H70" s="25"/>
      <c r="J70" s="2"/>
      <c r="K70" s="2"/>
      <c r="L70" s="2"/>
      <c r="M70" s="2"/>
      <c r="N70" s="2"/>
      <c r="O70" s="2"/>
      <c r="P70" s="2"/>
    </row>
    <row r="71" spans="1:16" s="33" customFormat="1" ht="39.950000000000003" customHeight="1" x14ac:dyDescent="0.2">
      <c r="A71" s="29"/>
      <c r="B71" s="30"/>
      <c r="C71" s="31"/>
      <c r="D71" s="30"/>
      <c r="E71" s="30"/>
      <c r="F71" s="32"/>
      <c r="G71" s="30"/>
      <c r="H71" s="30"/>
      <c r="J71" s="2"/>
      <c r="K71" s="2"/>
      <c r="L71" s="2"/>
      <c r="M71" s="2"/>
      <c r="N71" s="2"/>
      <c r="O71" s="2"/>
      <c r="P71" s="2"/>
    </row>
    <row r="72" spans="1:16" ht="39.950000000000003" customHeight="1" x14ac:dyDescent="0.2">
      <c r="A72" s="29"/>
      <c r="B72" s="30"/>
      <c r="C72" s="31"/>
      <c r="D72" s="30"/>
      <c r="E72" s="30"/>
      <c r="F72" s="32"/>
      <c r="G72" s="30"/>
      <c r="H72" s="30"/>
    </row>
    <row r="73" spans="1:16" ht="39.950000000000003" customHeight="1" x14ac:dyDescent="0.2">
      <c r="A73" s="29">
        <f>A72+1</f>
        <v>1</v>
      </c>
      <c r="B73" s="30"/>
      <c r="C73" s="31"/>
      <c r="D73" s="30"/>
      <c r="E73" s="30"/>
      <c r="F73" s="32"/>
      <c r="G73" s="30"/>
      <c r="H73" s="30"/>
    </row>
    <row r="74" spans="1:16" ht="39.950000000000003" customHeight="1" x14ac:dyDescent="0.2">
      <c r="A74" s="29">
        <f>A73+1</f>
        <v>2</v>
      </c>
      <c r="B74" s="30"/>
      <c r="C74" s="31"/>
      <c r="D74" s="30"/>
      <c r="E74" s="30"/>
      <c r="F74" s="32"/>
      <c r="G74" s="30"/>
      <c r="H74" s="30"/>
    </row>
    <row r="75" spans="1:16" ht="39.950000000000003" customHeight="1" x14ac:dyDescent="0.2">
      <c r="A75" s="29">
        <f>A74+1</f>
        <v>3</v>
      </c>
      <c r="B75" s="30"/>
      <c r="C75" s="31"/>
      <c r="D75" s="30"/>
      <c r="E75" s="30"/>
      <c r="F75" s="32"/>
      <c r="G75" s="30"/>
      <c r="H75" s="30"/>
    </row>
    <row r="76" spans="1:16" ht="39.950000000000003" customHeight="1" x14ac:dyDescent="0.2">
      <c r="A76" s="29">
        <f>A75+1</f>
        <v>4</v>
      </c>
      <c r="B76" s="30"/>
      <c r="C76" s="31"/>
      <c r="D76" s="30"/>
      <c r="E76" s="30"/>
      <c r="F76" s="32"/>
      <c r="G76" s="30"/>
      <c r="H76" s="30"/>
    </row>
    <row r="77" spans="1:16" ht="39.950000000000003" customHeight="1" x14ac:dyDescent="0.2">
      <c r="A77" s="29">
        <f>A76+1</f>
        <v>5</v>
      </c>
      <c r="B77" s="30"/>
      <c r="C77" s="31"/>
      <c r="D77" s="30"/>
      <c r="E77" s="30"/>
      <c r="F77" s="32"/>
      <c r="G77" s="30"/>
      <c r="H77" s="30"/>
    </row>
  </sheetData>
  <mergeCells count="12">
    <mergeCell ref="I2:J2"/>
    <mergeCell ref="I5:I11"/>
    <mergeCell ref="J5:J11"/>
    <mergeCell ref="A4:J4"/>
    <mergeCell ref="A5:A11"/>
    <mergeCell ref="B5:B11"/>
    <mergeCell ref="C5:C11"/>
    <mergeCell ref="D5:D11"/>
    <mergeCell ref="E5:E11"/>
    <mergeCell ref="F5:F11"/>
    <mergeCell ref="G5:G11"/>
    <mergeCell ref="H5:H11"/>
  </mergeCells>
  <printOptions horizontalCentered="1"/>
  <pageMargins left="0.39370078740157483" right="0.39370078740157483" top="0.19685039370078741" bottom="0.39370078740157483" header="0" footer="0.19685039370078741"/>
  <pageSetup paperSize="9" scale="80" fitToHeight="0" orientation="portrait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C5AA2-EEBD-4100-812A-E4B2008426FF}">
  <sheetPr>
    <pageSetUpPr fitToPage="1"/>
  </sheetPr>
  <dimension ref="A2:P68"/>
  <sheetViews>
    <sheetView zoomScaleNormal="100" zoomScaleSheetLayoutView="70" workbookViewId="0">
      <selection activeCell="I2" sqref="I2:J2"/>
    </sheetView>
  </sheetViews>
  <sheetFormatPr defaultRowHeight="15" x14ac:dyDescent="0.2"/>
  <cols>
    <col min="1" max="1" width="6.42578125" style="3" customWidth="1"/>
    <col min="2" max="2" width="9.42578125" style="3" customWidth="1"/>
    <col min="3" max="3" width="10.7109375" style="3" customWidth="1"/>
    <col min="4" max="4" width="24.140625" style="5" customWidth="1"/>
    <col min="5" max="5" width="16.28515625" style="3" customWidth="1"/>
    <col min="6" max="6" width="18.85546875" style="21" customWidth="1"/>
    <col min="7" max="7" width="12" style="3" customWidth="1"/>
    <col min="8" max="8" width="9.7109375" style="3" customWidth="1"/>
    <col min="9" max="9" width="17.140625" style="33" customWidth="1"/>
    <col min="10" max="16384" width="9.140625" style="2"/>
  </cols>
  <sheetData>
    <row r="2" spans="1:16" ht="12.75" x14ac:dyDescent="0.2">
      <c r="G2" s="37"/>
      <c r="I2" s="46" t="s">
        <v>328</v>
      </c>
      <c r="J2" s="46"/>
    </row>
    <row r="3" spans="1:16" ht="8.25" customHeight="1" x14ac:dyDescent="0.2"/>
    <row r="4" spans="1:16" ht="46.5" customHeight="1" x14ac:dyDescent="0.2">
      <c r="A4" s="47" t="s">
        <v>323</v>
      </c>
      <c r="B4" s="47"/>
      <c r="C4" s="47"/>
      <c r="D4" s="47"/>
      <c r="E4" s="47"/>
      <c r="F4" s="47"/>
      <c r="G4" s="47"/>
      <c r="H4" s="47"/>
      <c r="I4" s="47"/>
      <c r="J4" s="47"/>
    </row>
    <row r="5" spans="1:16" s="1" customFormat="1" ht="15" customHeight="1" x14ac:dyDescent="0.2">
      <c r="A5" s="60" t="s">
        <v>282</v>
      </c>
      <c r="B5" s="60" t="s">
        <v>0</v>
      </c>
      <c r="C5" s="61" t="s">
        <v>1</v>
      </c>
      <c r="D5" s="61" t="s">
        <v>2</v>
      </c>
      <c r="E5" s="61" t="s">
        <v>3</v>
      </c>
      <c r="F5" s="62" t="s">
        <v>4</v>
      </c>
      <c r="G5" s="51" t="s">
        <v>320</v>
      </c>
      <c r="H5" s="51" t="s">
        <v>317</v>
      </c>
      <c r="I5" s="51" t="s">
        <v>318</v>
      </c>
      <c r="J5" s="51" t="s">
        <v>319</v>
      </c>
    </row>
    <row r="6" spans="1:16" s="1" customFormat="1" ht="15" customHeight="1" x14ac:dyDescent="0.2">
      <c r="A6" s="60"/>
      <c r="B6" s="60"/>
      <c r="C6" s="61"/>
      <c r="D6" s="61"/>
      <c r="E6" s="61"/>
      <c r="F6" s="62"/>
      <c r="G6" s="52"/>
      <c r="H6" s="52"/>
      <c r="I6" s="52"/>
      <c r="J6" s="52"/>
    </row>
    <row r="7" spans="1:16" s="1" customFormat="1" ht="15" customHeight="1" x14ac:dyDescent="0.2">
      <c r="A7" s="60"/>
      <c r="B7" s="60"/>
      <c r="C7" s="61"/>
      <c r="D7" s="61"/>
      <c r="E7" s="61"/>
      <c r="F7" s="62"/>
      <c r="G7" s="52"/>
      <c r="H7" s="52"/>
      <c r="I7" s="52"/>
      <c r="J7" s="52"/>
    </row>
    <row r="8" spans="1:16" s="1" customFormat="1" ht="15" customHeight="1" x14ac:dyDescent="0.2">
      <c r="A8" s="60"/>
      <c r="B8" s="60"/>
      <c r="C8" s="61"/>
      <c r="D8" s="61"/>
      <c r="E8" s="61"/>
      <c r="F8" s="62"/>
      <c r="G8" s="52"/>
      <c r="H8" s="52"/>
      <c r="I8" s="52"/>
      <c r="J8" s="52"/>
    </row>
    <row r="9" spans="1:16" s="1" customFormat="1" ht="15" customHeight="1" x14ac:dyDescent="0.2">
      <c r="A9" s="60"/>
      <c r="B9" s="60"/>
      <c r="C9" s="61"/>
      <c r="D9" s="61"/>
      <c r="E9" s="61"/>
      <c r="F9" s="62"/>
      <c r="G9" s="52"/>
      <c r="H9" s="52"/>
      <c r="I9" s="52"/>
      <c r="J9" s="52"/>
    </row>
    <row r="10" spans="1:16" s="1" customFormat="1" ht="15" customHeight="1" x14ac:dyDescent="0.2">
      <c r="A10" s="60"/>
      <c r="B10" s="60"/>
      <c r="C10" s="61"/>
      <c r="D10" s="61"/>
      <c r="E10" s="61"/>
      <c r="F10" s="62"/>
      <c r="G10" s="52"/>
      <c r="H10" s="52"/>
      <c r="I10" s="52"/>
      <c r="J10" s="52"/>
      <c r="K10" s="34"/>
    </row>
    <row r="11" spans="1:16" s="1" customFormat="1" ht="15" customHeight="1" x14ac:dyDescent="0.2">
      <c r="A11" s="60"/>
      <c r="B11" s="60"/>
      <c r="C11" s="61"/>
      <c r="D11" s="61"/>
      <c r="E11" s="61"/>
      <c r="F11" s="62"/>
      <c r="G11" s="53"/>
      <c r="H11" s="53"/>
      <c r="I11" s="53"/>
      <c r="J11" s="53"/>
    </row>
    <row r="12" spans="1:16" s="1" customFormat="1" ht="15.75" x14ac:dyDescent="0.2">
      <c r="A12" s="38">
        <v>1</v>
      </c>
      <c r="B12" s="38">
        <v>2</v>
      </c>
      <c r="C12" s="38">
        <v>3</v>
      </c>
      <c r="D12" s="17">
        <v>4</v>
      </c>
      <c r="E12" s="38">
        <v>5</v>
      </c>
      <c r="F12" s="39">
        <v>6</v>
      </c>
      <c r="G12" s="38">
        <v>7</v>
      </c>
      <c r="H12" s="38">
        <v>8</v>
      </c>
      <c r="I12" s="38">
        <v>9</v>
      </c>
      <c r="J12" s="38">
        <v>10</v>
      </c>
    </row>
    <row r="13" spans="1:16" s="33" customFormat="1" ht="39.950000000000003" customHeight="1" x14ac:dyDescent="0.2">
      <c r="A13" s="6">
        <v>1</v>
      </c>
      <c r="B13" s="7">
        <v>131</v>
      </c>
      <c r="C13" s="8">
        <v>388.79</v>
      </c>
      <c r="D13" s="7" t="s">
        <v>106</v>
      </c>
      <c r="E13" s="7" t="s">
        <v>107</v>
      </c>
      <c r="F13" s="17">
        <v>102005572</v>
      </c>
      <c r="G13" s="40"/>
      <c r="H13" s="9"/>
      <c r="I13" s="43"/>
      <c r="J13" s="44"/>
      <c r="K13" s="2"/>
      <c r="L13" s="2"/>
      <c r="M13" s="2"/>
      <c r="N13" s="2"/>
      <c r="O13" s="2"/>
      <c r="P13" s="2"/>
    </row>
    <row r="14" spans="1:16" s="33" customFormat="1" ht="39.950000000000003" customHeight="1" x14ac:dyDescent="0.2">
      <c r="A14" s="6">
        <f t="shared" ref="A14:A57" si="0">A13+1</f>
        <v>2</v>
      </c>
      <c r="B14" s="7">
        <v>131</v>
      </c>
      <c r="C14" s="8">
        <v>389.89499999999998</v>
      </c>
      <c r="D14" s="7" t="s">
        <v>108</v>
      </c>
      <c r="E14" s="7" t="s">
        <v>107</v>
      </c>
      <c r="F14" s="17">
        <v>102004813</v>
      </c>
      <c r="G14" s="40"/>
      <c r="H14" s="9"/>
      <c r="I14" s="43"/>
      <c r="J14" s="44"/>
      <c r="K14" s="2"/>
      <c r="L14" s="2"/>
      <c r="M14" s="2"/>
      <c r="N14" s="2"/>
      <c r="O14" s="2"/>
      <c r="P14" s="2"/>
    </row>
    <row r="15" spans="1:16" s="33" customFormat="1" ht="39.950000000000003" customHeight="1" x14ac:dyDescent="0.2">
      <c r="A15" s="6">
        <f t="shared" si="0"/>
        <v>3</v>
      </c>
      <c r="B15" s="7">
        <v>131</v>
      </c>
      <c r="C15" s="8">
        <v>397.38499999999999</v>
      </c>
      <c r="D15" s="7" t="s">
        <v>240</v>
      </c>
      <c r="E15" s="7" t="s">
        <v>109</v>
      </c>
      <c r="F15" s="18">
        <v>109000412</v>
      </c>
      <c r="G15" s="40"/>
      <c r="H15" s="7"/>
      <c r="I15" s="43"/>
      <c r="J15" s="44"/>
      <c r="K15" s="2"/>
      <c r="L15" s="2"/>
      <c r="M15" s="2"/>
      <c r="N15" s="2"/>
      <c r="O15" s="2"/>
      <c r="P15" s="2"/>
    </row>
    <row r="16" spans="1:16" s="33" customFormat="1" ht="39.950000000000003" customHeight="1" x14ac:dyDescent="0.2">
      <c r="A16" s="6">
        <f t="shared" si="0"/>
        <v>4</v>
      </c>
      <c r="B16" s="7">
        <v>131</v>
      </c>
      <c r="C16" s="8">
        <v>397.97500000000002</v>
      </c>
      <c r="D16" s="7" t="s">
        <v>110</v>
      </c>
      <c r="E16" s="7" t="s">
        <v>109</v>
      </c>
      <c r="F16" s="17">
        <v>102002970</v>
      </c>
      <c r="G16" s="40"/>
      <c r="H16" s="9"/>
      <c r="I16" s="43"/>
      <c r="J16" s="44"/>
      <c r="K16" s="2"/>
      <c r="L16" s="2"/>
      <c r="M16" s="2"/>
      <c r="N16" s="2"/>
      <c r="O16" s="2"/>
      <c r="P16" s="2"/>
    </row>
    <row r="17" spans="1:16" s="33" customFormat="1" ht="39.950000000000003" customHeight="1" x14ac:dyDescent="0.2">
      <c r="A17" s="6">
        <f t="shared" si="0"/>
        <v>5</v>
      </c>
      <c r="B17" s="7">
        <v>131</v>
      </c>
      <c r="C17" s="8">
        <v>402.8</v>
      </c>
      <c r="D17" s="7" t="s">
        <v>111</v>
      </c>
      <c r="E17" s="7" t="s">
        <v>112</v>
      </c>
      <c r="F17" s="17">
        <v>102004817</v>
      </c>
      <c r="G17" s="40"/>
      <c r="H17" s="9"/>
      <c r="I17" s="43"/>
      <c r="J17" s="44"/>
      <c r="K17" s="2"/>
      <c r="L17" s="2"/>
      <c r="M17" s="2"/>
      <c r="N17" s="2"/>
      <c r="O17" s="2"/>
      <c r="P17" s="2"/>
    </row>
    <row r="18" spans="1:16" s="33" customFormat="1" ht="39.950000000000003" customHeight="1" x14ac:dyDescent="0.2">
      <c r="A18" s="6">
        <f t="shared" si="0"/>
        <v>6</v>
      </c>
      <c r="B18" s="7">
        <v>131</v>
      </c>
      <c r="C18" s="8">
        <v>403.79300000000001</v>
      </c>
      <c r="D18" s="7" t="s">
        <v>113</v>
      </c>
      <c r="E18" s="7" t="s">
        <v>112</v>
      </c>
      <c r="F18" s="17">
        <v>102005114</v>
      </c>
      <c r="G18" s="40"/>
      <c r="H18" s="9"/>
      <c r="I18" s="43"/>
      <c r="J18" s="44"/>
      <c r="K18" s="2"/>
      <c r="L18" s="2"/>
      <c r="M18" s="2"/>
      <c r="N18" s="2"/>
      <c r="O18" s="2"/>
      <c r="P18" s="2"/>
    </row>
    <row r="19" spans="1:16" s="33" customFormat="1" ht="39.950000000000003" customHeight="1" x14ac:dyDescent="0.2">
      <c r="A19" s="6">
        <f t="shared" si="0"/>
        <v>7</v>
      </c>
      <c r="B19" s="7">
        <v>131</v>
      </c>
      <c r="C19" s="8">
        <v>410.15</v>
      </c>
      <c r="D19" s="7" t="s">
        <v>114</v>
      </c>
      <c r="E19" s="7" t="s">
        <v>115</v>
      </c>
      <c r="F19" s="17">
        <v>102002966</v>
      </c>
      <c r="G19" s="40"/>
      <c r="H19" s="9"/>
      <c r="I19" s="43"/>
      <c r="J19" s="44"/>
      <c r="K19" s="2"/>
      <c r="L19" s="2"/>
      <c r="M19" s="2"/>
      <c r="N19" s="2"/>
      <c r="O19" s="2"/>
      <c r="P19" s="2"/>
    </row>
    <row r="20" spans="1:16" s="33" customFormat="1" ht="39.950000000000003" customHeight="1" x14ac:dyDescent="0.2">
      <c r="A20" s="6">
        <f t="shared" si="0"/>
        <v>8</v>
      </c>
      <c r="B20" s="7">
        <v>131</v>
      </c>
      <c r="C20" s="8">
        <v>411.05500000000001</v>
      </c>
      <c r="D20" s="7" t="s">
        <v>252</v>
      </c>
      <c r="E20" s="7" t="s">
        <v>115</v>
      </c>
      <c r="F20" s="18">
        <v>109000420</v>
      </c>
      <c r="G20" s="40"/>
      <c r="H20" s="7"/>
      <c r="I20" s="43"/>
      <c r="J20" s="44"/>
      <c r="K20" s="2"/>
      <c r="L20" s="2"/>
      <c r="M20" s="2"/>
      <c r="N20" s="2"/>
      <c r="O20" s="2"/>
      <c r="P20" s="2"/>
    </row>
    <row r="21" spans="1:16" s="33" customFormat="1" ht="39.950000000000003" customHeight="1" x14ac:dyDescent="0.2">
      <c r="A21" s="6">
        <f t="shared" si="0"/>
        <v>9</v>
      </c>
      <c r="B21" s="7">
        <v>131</v>
      </c>
      <c r="C21" s="8">
        <v>411.09</v>
      </c>
      <c r="D21" s="7" t="s">
        <v>245</v>
      </c>
      <c r="E21" s="7" t="s">
        <v>115</v>
      </c>
      <c r="F21" s="18">
        <v>105000160</v>
      </c>
      <c r="G21" s="40"/>
      <c r="H21" s="7"/>
      <c r="I21" s="43"/>
      <c r="J21" s="44"/>
      <c r="K21" s="2"/>
      <c r="L21" s="2"/>
      <c r="M21" s="2"/>
      <c r="N21" s="2"/>
      <c r="O21" s="2"/>
      <c r="P21" s="2"/>
    </row>
    <row r="22" spans="1:16" s="33" customFormat="1" ht="39.950000000000003" customHeight="1" x14ac:dyDescent="0.2">
      <c r="A22" s="6">
        <f t="shared" si="0"/>
        <v>10</v>
      </c>
      <c r="B22" s="7">
        <v>131</v>
      </c>
      <c r="C22" s="8">
        <v>411.09</v>
      </c>
      <c r="D22" s="7" t="s">
        <v>116</v>
      </c>
      <c r="E22" s="7" t="s">
        <v>115</v>
      </c>
      <c r="F22" s="17">
        <v>102002967</v>
      </c>
      <c r="G22" s="40"/>
      <c r="H22" s="9"/>
      <c r="I22" s="43"/>
      <c r="J22" s="44"/>
      <c r="K22" s="2"/>
      <c r="L22" s="2"/>
      <c r="M22" s="2"/>
      <c r="N22" s="2"/>
      <c r="O22" s="2"/>
      <c r="P22" s="2"/>
    </row>
    <row r="23" spans="1:16" s="33" customFormat="1" ht="39.950000000000003" customHeight="1" x14ac:dyDescent="0.2">
      <c r="A23" s="6">
        <f t="shared" si="0"/>
        <v>11</v>
      </c>
      <c r="B23" s="7">
        <v>131</v>
      </c>
      <c r="C23" s="8">
        <v>420.5</v>
      </c>
      <c r="D23" s="7" t="s">
        <v>18</v>
      </c>
      <c r="E23" s="7" t="s">
        <v>117</v>
      </c>
      <c r="F23" s="17">
        <v>102004842</v>
      </c>
      <c r="G23" s="40"/>
      <c r="H23" s="9"/>
      <c r="I23" s="43"/>
      <c r="J23" s="44"/>
      <c r="K23" s="2"/>
      <c r="L23" s="2"/>
      <c r="M23" s="2"/>
      <c r="N23" s="2"/>
      <c r="O23" s="2"/>
      <c r="P23" s="2"/>
    </row>
    <row r="24" spans="1:16" s="33" customFormat="1" ht="39.950000000000003" customHeight="1" x14ac:dyDescent="0.2">
      <c r="A24" s="6">
        <f t="shared" si="0"/>
        <v>12</v>
      </c>
      <c r="B24" s="7">
        <v>131</v>
      </c>
      <c r="C24" s="8">
        <v>421.435</v>
      </c>
      <c r="D24" s="7" t="s">
        <v>118</v>
      </c>
      <c r="E24" s="7" t="s">
        <v>119</v>
      </c>
      <c r="F24" s="17">
        <v>102002995</v>
      </c>
      <c r="G24" s="40"/>
      <c r="H24" s="9"/>
      <c r="I24" s="43"/>
      <c r="J24" s="44"/>
      <c r="K24" s="2"/>
      <c r="L24" s="2"/>
      <c r="M24" s="2"/>
      <c r="N24" s="2"/>
      <c r="O24" s="2"/>
      <c r="P24" s="2"/>
    </row>
    <row r="25" spans="1:16" s="33" customFormat="1" ht="39.950000000000003" customHeight="1" x14ac:dyDescent="0.2">
      <c r="A25" s="6">
        <f t="shared" si="0"/>
        <v>13</v>
      </c>
      <c r="B25" s="7">
        <v>131</v>
      </c>
      <c r="C25" s="8">
        <v>422.2</v>
      </c>
      <c r="D25" s="7" t="s">
        <v>297</v>
      </c>
      <c r="E25" s="7" t="s">
        <v>119</v>
      </c>
      <c r="F25" s="17">
        <v>104001151</v>
      </c>
      <c r="G25" s="40"/>
      <c r="H25" s="7"/>
      <c r="I25" s="43"/>
      <c r="J25" s="44"/>
      <c r="K25" s="2"/>
      <c r="L25" s="2"/>
      <c r="M25" s="2"/>
      <c r="N25" s="2"/>
      <c r="O25" s="2"/>
      <c r="P25" s="2"/>
    </row>
    <row r="26" spans="1:16" s="33" customFormat="1" ht="39.950000000000003" customHeight="1" x14ac:dyDescent="0.2">
      <c r="A26" s="6">
        <f t="shared" si="0"/>
        <v>14</v>
      </c>
      <c r="B26" s="7">
        <v>131</v>
      </c>
      <c r="C26" s="8">
        <v>422.30500000000001</v>
      </c>
      <c r="D26" s="7" t="s">
        <v>297</v>
      </c>
      <c r="E26" s="7" t="s">
        <v>119</v>
      </c>
      <c r="F26" s="18">
        <v>104000676</v>
      </c>
      <c r="G26" s="40"/>
      <c r="H26" s="7"/>
      <c r="I26" s="43"/>
      <c r="J26" s="44"/>
      <c r="K26" s="2"/>
      <c r="L26" s="2"/>
      <c r="M26" s="2"/>
      <c r="N26" s="2"/>
      <c r="O26" s="2"/>
      <c r="P26" s="2"/>
    </row>
    <row r="27" spans="1:16" s="33" customFormat="1" ht="39.950000000000003" customHeight="1" x14ac:dyDescent="0.2">
      <c r="A27" s="6">
        <f t="shared" si="0"/>
        <v>15</v>
      </c>
      <c r="B27" s="7">
        <v>131</v>
      </c>
      <c r="C27" s="8">
        <v>422.596</v>
      </c>
      <c r="D27" s="7" t="s">
        <v>279</v>
      </c>
      <c r="E27" s="7" t="s">
        <v>119</v>
      </c>
      <c r="F27" s="17">
        <v>102002991</v>
      </c>
      <c r="G27" s="40"/>
      <c r="H27" s="9"/>
      <c r="I27" s="43"/>
      <c r="J27" s="44"/>
      <c r="K27" s="2"/>
      <c r="L27" s="2"/>
      <c r="M27" s="2"/>
      <c r="N27" s="2"/>
      <c r="O27" s="2"/>
      <c r="P27" s="2"/>
    </row>
    <row r="28" spans="1:16" s="33" customFormat="1" ht="39.950000000000003" customHeight="1" x14ac:dyDescent="0.2">
      <c r="A28" s="6">
        <f t="shared" si="0"/>
        <v>16</v>
      </c>
      <c r="B28" s="7">
        <v>131</v>
      </c>
      <c r="C28" s="8">
        <v>422.6</v>
      </c>
      <c r="D28" s="7" t="s">
        <v>225</v>
      </c>
      <c r="E28" s="7" t="s">
        <v>119</v>
      </c>
      <c r="F28" s="17">
        <v>104000675</v>
      </c>
      <c r="G28" s="40"/>
      <c r="H28" s="7"/>
      <c r="I28" s="43"/>
      <c r="J28" s="44"/>
      <c r="K28" s="2"/>
      <c r="L28" s="2"/>
      <c r="M28" s="2"/>
      <c r="N28" s="2"/>
      <c r="O28" s="2"/>
      <c r="P28" s="2"/>
    </row>
    <row r="29" spans="1:16" s="33" customFormat="1" ht="39.950000000000003" customHeight="1" x14ac:dyDescent="0.2">
      <c r="A29" s="6">
        <f t="shared" si="0"/>
        <v>17</v>
      </c>
      <c r="B29" s="7">
        <v>131</v>
      </c>
      <c r="C29" s="8">
        <v>422.63</v>
      </c>
      <c r="D29" s="7" t="s">
        <v>298</v>
      </c>
      <c r="E29" s="7" t="s">
        <v>119</v>
      </c>
      <c r="F29" s="22">
        <v>109000411</v>
      </c>
      <c r="G29" s="40"/>
      <c r="H29" s="7"/>
      <c r="I29" s="43"/>
      <c r="J29" s="44"/>
      <c r="K29" s="2"/>
      <c r="L29" s="2"/>
      <c r="M29" s="2"/>
      <c r="N29" s="2"/>
      <c r="O29" s="2"/>
      <c r="P29" s="2"/>
    </row>
    <row r="30" spans="1:16" s="33" customFormat="1" ht="39.950000000000003" customHeight="1" x14ac:dyDescent="0.2">
      <c r="A30" s="6">
        <f t="shared" si="0"/>
        <v>18</v>
      </c>
      <c r="B30" s="7">
        <v>131</v>
      </c>
      <c r="C30" s="8">
        <v>422.79</v>
      </c>
      <c r="D30" s="7" t="s">
        <v>241</v>
      </c>
      <c r="E30" s="7" t="s">
        <v>119</v>
      </c>
      <c r="F30" s="22">
        <v>109000413</v>
      </c>
      <c r="G30" s="40"/>
      <c r="H30" s="7"/>
      <c r="I30" s="43"/>
      <c r="J30" s="44"/>
      <c r="K30" s="2"/>
      <c r="L30" s="2"/>
      <c r="M30" s="2"/>
      <c r="N30" s="2"/>
      <c r="O30" s="2"/>
      <c r="P30" s="2"/>
    </row>
    <row r="31" spans="1:16" s="33" customFormat="1" ht="39.950000000000003" customHeight="1" x14ac:dyDescent="0.2">
      <c r="A31" s="6">
        <f t="shared" si="0"/>
        <v>19</v>
      </c>
      <c r="B31" s="7">
        <v>131</v>
      </c>
      <c r="C31" s="8">
        <v>422.79</v>
      </c>
      <c r="D31" s="7" t="s">
        <v>120</v>
      </c>
      <c r="E31" s="7" t="s">
        <v>119</v>
      </c>
      <c r="F31" s="17">
        <v>102003079</v>
      </c>
      <c r="G31" s="40"/>
      <c r="H31" s="9"/>
      <c r="I31" s="43"/>
      <c r="J31" s="44"/>
      <c r="K31" s="2"/>
      <c r="L31" s="2"/>
      <c r="M31" s="2"/>
      <c r="N31" s="2"/>
      <c r="O31" s="2"/>
      <c r="P31" s="2"/>
    </row>
    <row r="32" spans="1:16" s="33" customFormat="1" ht="39.950000000000003" customHeight="1" x14ac:dyDescent="0.2">
      <c r="A32" s="6">
        <f t="shared" si="0"/>
        <v>20</v>
      </c>
      <c r="B32" s="7">
        <v>131</v>
      </c>
      <c r="C32" s="8">
        <v>422.94499999999999</v>
      </c>
      <c r="D32" s="7" t="s">
        <v>241</v>
      </c>
      <c r="E32" s="7" t="s">
        <v>119</v>
      </c>
      <c r="F32" s="18">
        <v>104000677</v>
      </c>
      <c r="G32" s="40"/>
      <c r="H32" s="7"/>
      <c r="I32" s="43"/>
      <c r="J32" s="44"/>
      <c r="K32" s="2"/>
      <c r="L32" s="2"/>
      <c r="M32" s="2"/>
      <c r="N32" s="2"/>
      <c r="O32" s="2"/>
      <c r="P32" s="2"/>
    </row>
    <row r="33" spans="1:16" s="33" customFormat="1" ht="39.950000000000003" customHeight="1" x14ac:dyDescent="0.2">
      <c r="A33" s="6">
        <f t="shared" si="0"/>
        <v>21</v>
      </c>
      <c r="B33" s="7">
        <v>131</v>
      </c>
      <c r="C33" s="8">
        <v>423</v>
      </c>
      <c r="D33" s="7" t="s">
        <v>253</v>
      </c>
      <c r="E33" s="7" t="s">
        <v>119</v>
      </c>
      <c r="F33" s="18">
        <v>102003076</v>
      </c>
      <c r="G33" s="40"/>
      <c r="H33" s="7"/>
      <c r="I33" s="43"/>
      <c r="J33" s="44"/>
      <c r="K33" s="2"/>
      <c r="L33" s="2"/>
      <c r="M33" s="2"/>
      <c r="N33" s="2"/>
      <c r="O33" s="2"/>
      <c r="P33" s="2"/>
    </row>
    <row r="34" spans="1:16" s="33" customFormat="1" ht="39.950000000000003" customHeight="1" x14ac:dyDescent="0.2">
      <c r="A34" s="6">
        <f t="shared" si="0"/>
        <v>22</v>
      </c>
      <c r="B34" s="7">
        <v>131</v>
      </c>
      <c r="C34" s="8">
        <v>423.04500000000002</v>
      </c>
      <c r="D34" s="7" t="s">
        <v>289</v>
      </c>
      <c r="E34" s="7" t="s">
        <v>119</v>
      </c>
      <c r="F34" s="18">
        <v>101000395</v>
      </c>
      <c r="G34" s="40"/>
      <c r="H34" s="7"/>
      <c r="I34" s="43"/>
      <c r="J34" s="44"/>
      <c r="K34" s="2"/>
      <c r="L34" s="2"/>
      <c r="M34" s="2"/>
      <c r="N34" s="2"/>
      <c r="O34" s="2"/>
      <c r="P34" s="2"/>
    </row>
    <row r="35" spans="1:16" s="33" customFormat="1" ht="39.950000000000003" customHeight="1" x14ac:dyDescent="0.2">
      <c r="A35" s="6">
        <f t="shared" si="0"/>
        <v>23</v>
      </c>
      <c r="B35" s="7">
        <v>131</v>
      </c>
      <c r="C35" s="8">
        <v>426.27199999999999</v>
      </c>
      <c r="D35" s="7" t="s">
        <v>18</v>
      </c>
      <c r="E35" s="7" t="s">
        <v>121</v>
      </c>
      <c r="F35" s="17">
        <v>102002989</v>
      </c>
      <c r="G35" s="40"/>
      <c r="H35" s="9"/>
      <c r="I35" s="43"/>
      <c r="J35" s="44"/>
      <c r="K35" s="2"/>
      <c r="L35" s="2"/>
      <c r="M35" s="2"/>
      <c r="N35" s="2"/>
      <c r="O35" s="2"/>
      <c r="P35" s="2"/>
    </row>
    <row r="36" spans="1:16" s="33" customFormat="1" ht="39.950000000000003" customHeight="1" x14ac:dyDescent="0.2">
      <c r="A36" s="6">
        <f t="shared" si="0"/>
        <v>24</v>
      </c>
      <c r="B36" s="7">
        <v>131</v>
      </c>
      <c r="C36" s="8">
        <v>438.28500000000003</v>
      </c>
      <c r="D36" s="7" t="s">
        <v>122</v>
      </c>
      <c r="E36" s="7" t="s">
        <v>123</v>
      </c>
      <c r="F36" s="17">
        <v>102005113</v>
      </c>
      <c r="G36" s="40"/>
      <c r="H36" s="9"/>
      <c r="I36" s="43"/>
      <c r="J36" s="44"/>
      <c r="K36" s="2"/>
      <c r="L36" s="2"/>
      <c r="M36" s="2"/>
      <c r="N36" s="2"/>
      <c r="O36" s="2"/>
      <c r="P36" s="2"/>
    </row>
    <row r="37" spans="1:16" s="33" customFormat="1" ht="39.950000000000003" customHeight="1" x14ac:dyDescent="0.2">
      <c r="A37" s="6">
        <f t="shared" si="0"/>
        <v>25</v>
      </c>
      <c r="B37" s="7">
        <v>131</v>
      </c>
      <c r="C37" s="8">
        <v>439.42500000000001</v>
      </c>
      <c r="D37" s="7" t="s">
        <v>124</v>
      </c>
      <c r="E37" s="7" t="s">
        <v>123</v>
      </c>
      <c r="F37" s="17">
        <v>102003077</v>
      </c>
      <c r="G37" s="40"/>
      <c r="H37" s="9"/>
      <c r="I37" s="43"/>
      <c r="J37" s="44"/>
      <c r="K37" s="2"/>
      <c r="L37" s="2"/>
      <c r="M37" s="2"/>
      <c r="N37" s="2"/>
      <c r="O37" s="2"/>
      <c r="P37" s="2"/>
    </row>
    <row r="38" spans="1:16" s="33" customFormat="1" ht="39.950000000000003" customHeight="1" x14ac:dyDescent="0.2">
      <c r="A38" s="6">
        <f t="shared" si="0"/>
        <v>26</v>
      </c>
      <c r="B38" s="7">
        <v>131</v>
      </c>
      <c r="C38" s="8">
        <v>438.43</v>
      </c>
      <c r="D38" s="7" t="s">
        <v>245</v>
      </c>
      <c r="E38" s="7" t="s">
        <v>123</v>
      </c>
      <c r="F38" s="18">
        <v>101000394</v>
      </c>
      <c r="G38" s="40"/>
      <c r="H38" s="7"/>
      <c r="I38" s="43"/>
      <c r="J38" s="44"/>
      <c r="K38" s="2"/>
      <c r="L38" s="2"/>
      <c r="M38" s="2"/>
      <c r="N38" s="2"/>
      <c r="O38" s="2"/>
      <c r="P38" s="2"/>
    </row>
    <row r="39" spans="1:16" s="33" customFormat="1" ht="39.950000000000003" customHeight="1" x14ac:dyDescent="0.2">
      <c r="A39" s="6">
        <f t="shared" si="0"/>
        <v>27</v>
      </c>
      <c r="B39" s="7">
        <v>131</v>
      </c>
      <c r="C39" s="8">
        <v>449.35</v>
      </c>
      <c r="D39" s="7" t="s">
        <v>125</v>
      </c>
      <c r="E39" s="7" t="s">
        <v>126</v>
      </c>
      <c r="F39" s="17">
        <v>102002993</v>
      </c>
      <c r="G39" s="40"/>
      <c r="H39" s="9"/>
      <c r="I39" s="43"/>
      <c r="J39" s="44"/>
      <c r="K39" s="2"/>
      <c r="L39" s="2"/>
      <c r="M39" s="2"/>
      <c r="N39" s="2"/>
      <c r="O39" s="2"/>
      <c r="P39" s="2"/>
    </row>
    <row r="40" spans="1:16" s="33" customFormat="1" ht="39.950000000000003" customHeight="1" x14ac:dyDescent="0.2">
      <c r="A40" s="6">
        <f t="shared" si="0"/>
        <v>28</v>
      </c>
      <c r="B40" s="7">
        <v>131</v>
      </c>
      <c r="C40" s="8">
        <v>449.78</v>
      </c>
      <c r="D40" s="7" t="s">
        <v>254</v>
      </c>
      <c r="E40" s="7" t="s">
        <v>126</v>
      </c>
      <c r="F40" s="18">
        <v>109000414</v>
      </c>
      <c r="G40" s="40"/>
      <c r="H40" s="7"/>
      <c r="I40" s="43"/>
      <c r="J40" s="44"/>
      <c r="K40" s="2"/>
      <c r="L40" s="2"/>
      <c r="M40" s="2"/>
      <c r="N40" s="2"/>
      <c r="O40" s="2"/>
      <c r="P40" s="2"/>
    </row>
    <row r="41" spans="1:16" ht="39.950000000000003" customHeight="1" x14ac:dyDescent="0.2">
      <c r="A41" s="6">
        <f t="shared" si="0"/>
        <v>29</v>
      </c>
      <c r="B41" s="7">
        <v>201</v>
      </c>
      <c r="C41" s="8">
        <v>71.444999999999993</v>
      </c>
      <c r="D41" s="7" t="s">
        <v>196</v>
      </c>
      <c r="E41" s="7" t="s">
        <v>197</v>
      </c>
      <c r="F41" s="17">
        <v>102003075</v>
      </c>
      <c r="G41" s="40"/>
      <c r="H41" s="9"/>
      <c r="I41" s="43"/>
      <c r="J41" s="44"/>
    </row>
    <row r="42" spans="1:16" ht="39.950000000000003" customHeight="1" x14ac:dyDescent="0.2">
      <c r="A42" s="6">
        <f t="shared" si="0"/>
        <v>30</v>
      </c>
      <c r="B42" s="7">
        <v>201</v>
      </c>
      <c r="C42" s="8">
        <v>72.239999999999995</v>
      </c>
      <c r="D42" s="7" t="s">
        <v>198</v>
      </c>
      <c r="E42" s="7" t="s">
        <v>197</v>
      </c>
      <c r="F42" s="17">
        <v>102002982</v>
      </c>
      <c r="G42" s="40"/>
      <c r="H42" s="9"/>
      <c r="I42" s="43"/>
      <c r="J42" s="44"/>
    </row>
    <row r="43" spans="1:16" ht="39.950000000000003" customHeight="1" x14ac:dyDescent="0.2">
      <c r="A43" s="6">
        <f t="shared" si="0"/>
        <v>31</v>
      </c>
      <c r="B43" s="7">
        <v>201</v>
      </c>
      <c r="C43" s="8">
        <v>93.71</v>
      </c>
      <c r="D43" s="7" t="s">
        <v>199</v>
      </c>
      <c r="E43" s="7" t="s">
        <v>200</v>
      </c>
      <c r="F43" s="17">
        <v>102003093</v>
      </c>
      <c r="G43" s="40"/>
      <c r="H43" s="9"/>
      <c r="I43" s="43"/>
      <c r="J43" s="44"/>
    </row>
    <row r="44" spans="1:16" s="33" customFormat="1" ht="39.950000000000003" customHeight="1" x14ac:dyDescent="0.2">
      <c r="A44" s="6">
        <f t="shared" si="0"/>
        <v>32</v>
      </c>
      <c r="B44" s="7">
        <v>207</v>
      </c>
      <c r="C44" s="8">
        <v>50.48</v>
      </c>
      <c r="D44" s="7" t="s">
        <v>205</v>
      </c>
      <c r="E44" s="7" t="s">
        <v>206</v>
      </c>
      <c r="F44" s="17">
        <v>102002933</v>
      </c>
      <c r="G44" s="40"/>
      <c r="H44" s="9"/>
      <c r="I44" s="43"/>
      <c r="J44" s="44"/>
      <c r="K44" s="2"/>
      <c r="L44" s="2"/>
      <c r="M44" s="2"/>
      <c r="N44" s="2"/>
      <c r="O44" s="2"/>
      <c r="P44" s="2"/>
    </row>
    <row r="45" spans="1:16" s="33" customFormat="1" ht="39.950000000000003" customHeight="1" x14ac:dyDescent="0.2">
      <c r="A45" s="6">
        <f t="shared" si="0"/>
        <v>33</v>
      </c>
      <c r="B45" s="7">
        <v>207</v>
      </c>
      <c r="C45" s="8">
        <v>50.88</v>
      </c>
      <c r="D45" s="7" t="s">
        <v>240</v>
      </c>
      <c r="E45" s="7" t="s">
        <v>206</v>
      </c>
      <c r="F45" s="17">
        <v>109000392</v>
      </c>
      <c r="G45" s="40"/>
      <c r="H45" s="9"/>
      <c r="I45" s="43"/>
      <c r="J45" s="44"/>
      <c r="K45" s="2"/>
      <c r="L45" s="2"/>
      <c r="M45" s="2"/>
      <c r="N45" s="2"/>
      <c r="O45" s="2"/>
      <c r="P45" s="2"/>
    </row>
    <row r="46" spans="1:16" s="33" customFormat="1" ht="39.950000000000003" customHeight="1" x14ac:dyDescent="0.2">
      <c r="A46" s="6">
        <f t="shared" si="0"/>
        <v>34</v>
      </c>
      <c r="B46" s="7">
        <v>208</v>
      </c>
      <c r="C46" s="8">
        <v>107.25</v>
      </c>
      <c r="D46" s="7" t="s">
        <v>136</v>
      </c>
      <c r="E46" s="7" t="s">
        <v>135</v>
      </c>
      <c r="F46" s="17">
        <v>102002884</v>
      </c>
      <c r="G46" s="40"/>
      <c r="H46" s="9"/>
      <c r="I46" s="43"/>
      <c r="J46" s="44"/>
      <c r="K46" s="2"/>
      <c r="L46" s="2"/>
      <c r="M46" s="2"/>
      <c r="N46" s="2"/>
      <c r="O46" s="2"/>
      <c r="P46" s="2"/>
    </row>
    <row r="47" spans="1:16" s="33" customFormat="1" ht="39.950000000000003" customHeight="1" x14ac:dyDescent="0.2">
      <c r="A47" s="6">
        <f t="shared" si="0"/>
        <v>35</v>
      </c>
      <c r="B47" s="7">
        <v>208</v>
      </c>
      <c r="C47" s="8">
        <v>108</v>
      </c>
      <c r="D47" s="7" t="s">
        <v>137</v>
      </c>
      <c r="E47" s="7" t="s">
        <v>135</v>
      </c>
      <c r="F47" s="17">
        <v>102002883</v>
      </c>
      <c r="G47" s="40"/>
      <c r="H47" s="9"/>
      <c r="I47" s="43"/>
      <c r="J47" s="44"/>
      <c r="K47" s="2"/>
      <c r="L47" s="2"/>
      <c r="M47" s="2"/>
      <c r="N47" s="2"/>
      <c r="O47" s="2"/>
      <c r="P47" s="2"/>
    </row>
    <row r="48" spans="1:16" s="33" customFormat="1" ht="39.950000000000003" customHeight="1" x14ac:dyDescent="0.2">
      <c r="A48" s="6">
        <f t="shared" si="0"/>
        <v>36</v>
      </c>
      <c r="B48" s="7">
        <v>208</v>
      </c>
      <c r="C48" s="8">
        <v>108.61</v>
      </c>
      <c r="D48" s="7" t="s">
        <v>256</v>
      </c>
      <c r="E48" s="7" t="s">
        <v>135</v>
      </c>
      <c r="F48" s="18">
        <v>105000146</v>
      </c>
      <c r="G48" s="40"/>
      <c r="H48" s="7"/>
      <c r="I48" s="43"/>
      <c r="J48" s="44"/>
      <c r="K48" s="2"/>
      <c r="L48" s="2"/>
      <c r="M48" s="2"/>
      <c r="N48" s="2"/>
      <c r="O48" s="2"/>
      <c r="P48" s="2"/>
    </row>
    <row r="49" spans="1:16" s="33" customFormat="1" ht="39.950000000000003" customHeight="1" x14ac:dyDescent="0.2">
      <c r="A49" s="6">
        <f t="shared" si="0"/>
        <v>37</v>
      </c>
      <c r="B49" s="7">
        <v>208</v>
      </c>
      <c r="C49" s="8">
        <v>108.61</v>
      </c>
      <c r="D49" s="7" t="s">
        <v>307</v>
      </c>
      <c r="E49" s="7" t="s">
        <v>135</v>
      </c>
      <c r="F49" s="18">
        <v>109000371</v>
      </c>
      <c r="G49" s="40"/>
      <c r="H49" s="7"/>
      <c r="I49" s="43"/>
      <c r="J49" s="44"/>
      <c r="K49" s="2"/>
      <c r="L49" s="2"/>
      <c r="M49" s="2"/>
      <c r="N49" s="2"/>
      <c r="O49" s="2"/>
      <c r="P49" s="2"/>
    </row>
    <row r="50" spans="1:16" s="33" customFormat="1" ht="39.950000000000003" customHeight="1" x14ac:dyDescent="0.2">
      <c r="A50" s="6">
        <f t="shared" si="0"/>
        <v>38</v>
      </c>
      <c r="B50" s="7">
        <v>208</v>
      </c>
      <c r="C50" s="8">
        <v>108.67</v>
      </c>
      <c r="D50" s="7" t="s">
        <v>138</v>
      </c>
      <c r="E50" s="7" t="s">
        <v>135</v>
      </c>
      <c r="F50" s="17">
        <v>102005115</v>
      </c>
      <c r="G50" s="40"/>
      <c r="H50" s="9"/>
      <c r="I50" s="43"/>
      <c r="J50" s="44"/>
      <c r="K50" s="2"/>
      <c r="L50" s="2"/>
      <c r="M50" s="2"/>
      <c r="N50" s="2"/>
      <c r="O50" s="2"/>
      <c r="P50" s="2"/>
    </row>
    <row r="51" spans="1:16" s="33" customFormat="1" ht="39.950000000000003" customHeight="1" x14ac:dyDescent="0.2">
      <c r="A51" s="6">
        <f t="shared" si="0"/>
        <v>39</v>
      </c>
      <c r="B51" s="7">
        <v>208</v>
      </c>
      <c r="C51" s="8">
        <v>109.22</v>
      </c>
      <c r="D51" s="7" t="s">
        <v>139</v>
      </c>
      <c r="E51" s="7" t="s">
        <v>135</v>
      </c>
      <c r="F51" s="17">
        <v>102002882</v>
      </c>
      <c r="G51" s="40"/>
      <c r="H51" s="9"/>
      <c r="I51" s="43"/>
      <c r="J51" s="44"/>
      <c r="K51" s="2"/>
      <c r="L51" s="2"/>
      <c r="M51" s="2"/>
      <c r="N51" s="2"/>
      <c r="O51" s="2"/>
      <c r="P51" s="2"/>
    </row>
    <row r="52" spans="1:16" s="33" customFormat="1" ht="39.950000000000003" customHeight="1" x14ac:dyDescent="0.2">
      <c r="A52" s="6">
        <f t="shared" si="0"/>
        <v>40</v>
      </c>
      <c r="B52" s="7">
        <v>208</v>
      </c>
      <c r="C52" s="8">
        <v>116.87</v>
      </c>
      <c r="D52" s="7" t="s">
        <v>140</v>
      </c>
      <c r="E52" s="7" t="s">
        <v>141</v>
      </c>
      <c r="F52" s="17">
        <v>102002949</v>
      </c>
      <c r="G52" s="40"/>
      <c r="H52" s="9"/>
      <c r="I52" s="43"/>
      <c r="J52" s="44"/>
      <c r="K52" s="2"/>
      <c r="L52" s="2"/>
      <c r="M52" s="2"/>
      <c r="N52" s="2"/>
      <c r="O52" s="2"/>
      <c r="P52" s="2"/>
    </row>
    <row r="53" spans="1:16" s="33" customFormat="1" ht="39.950000000000003" customHeight="1" x14ac:dyDescent="0.2">
      <c r="A53" s="6">
        <f t="shared" si="0"/>
        <v>41</v>
      </c>
      <c r="B53" s="7">
        <v>208</v>
      </c>
      <c r="C53" s="8">
        <v>175.16300000000001</v>
      </c>
      <c r="D53" s="7" t="s">
        <v>142</v>
      </c>
      <c r="E53" s="7" t="s">
        <v>143</v>
      </c>
      <c r="F53" s="17">
        <v>102002980</v>
      </c>
      <c r="G53" s="40"/>
      <c r="H53" s="9"/>
      <c r="I53" s="43"/>
      <c r="J53" s="44"/>
      <c r="K53" s="2"/>
      <c r="L53" s="2"/>
      <c r="M53" s="2"/>
      <c r="N53" s="2"/>
      <c r="O53" s="2"/>
      <c r="P53" s="2"/>
    </row>
    <row r="54" spans="1:16" s="33" customFormat="1" ht="39.950000000000003" customHeight="1" x14ac:dyDescent="0.2">
      <c r="A54" s="6">
        <f t="shared" si="0"/>
        <v>42</v>
      </c>
      <c r="B54" s="7">
        <v>208</v>
      </c>
      <c r="C54" s="8">
        <v>175.5</v>
      </c>
      <c r="D54" s="7" t="s">
        <v>254</v>
      </c>
      <c r="E54" s="7" t="s">
        <v>143</v>
      </c>
      <c r="F54" s="18">
        <v>101000386</v>
      </c>
      <c r="G54" s="40"/>
      <c r="H54" s="7"/>
      <c r="I54" s="43"/>
      <c r="J54" s="44"/>
      <c r="K54" s="2"/>
      <c r="L54" s="2"/>
      <c r="M54" s="2"/>
      <c r="N54" s="2"/>
      <c r="O54" s="2"/>
      <c r="P54" s="2"/>
    </row>
    <row r="55" spans="1:16" s="33" customFormat="1" ht="39.950000000000003" customHeight="1" x14ac:dyDescent="0.2">
      <c r="A55" s="6">
        <f t="shared" si="0"/>
        <v>43</v>
      </c>
      <c r="B55" s="7">
        <v>208</v>
      </c>
      <c r="C55" s="8">
        <v>175.51499999999999</v>
      </c>
      <c r="D55" s="7" t="s">
        <v>257</v>
      </c>
      <c r="E55" s="7" t="s">
        <v>143</v>
      </c>
      <c r="F55" s="18">
        <v>101000400</v>
      </c>
      <c r="G55" s="40"/>
      <c r="H55" s="7"/>
      <c r="I55" s="43"/>
      <c r="J55" s="44"/>
      <c r="K55" s="2"/>
      <c r="L55" s="2"/>
      <c r="M55" s="2"/>
      <c r="N55" s="2"/>
      <c r="O55" s="2"/>
      <c r="P55" s="2"/>
    </row>
    <row r="56" spans="1:16" s="33" customFormat="1" ht="39.950000000000003" customHeight="1" x14ac:dyDescent="0.2">
      <c r="A56" s="6">
        <f t="shared" si="0"/>
        <v>44</v>
      </c>
      <c r="B56" s="7">
        <v>215</v>
      </c>
      <c r="C56" s="8">
        <v>17.754999999999999</v>
      </c>
      <c r="D56" s="7" t="s">
        <v>41</v>
      </c>
      <c r="E56" s="7" t="s">
        <v>211</v>
      </c>
      <c r="F56" s="17">
        <v>102005542</v>
      </c>
      <c r="G56" s="40"/>
      <c r="H56" s="9"/>
      <c r="I56" s="43"/>
      <c r="J56" s="44"/>
      <c r="K56" s="2"/>
      <c r="L56" s="2"/>
      <c r="M56" s="2"/>
      <c r="N56" s="2"/>
      <c r="O56" s="2"/>
      <c r="P56" s="2"/>
    </row>
    <row r="57" spans="1:16" s="33" customFormat="1" ht="39.950000000000003" customHeight="1" x14ac:dyDescent="0.2">
      <c r="A57" s="6">
        <f t="shared" si="0"/>
        <v>45</v>
      </c>
      <c r="B57" s="7">
        <v>215</v>
      </c>
      <c r="C57" s="8">
        <v>23.954000000000001</v>
      </c>
      <c r="D57" s="7" t="s">
        <v>252</v>
      </c>
      <c r="E57" s="7" t="s">
        <v>316</v>
      </c>
      <c r="F57" s="17">
        <v>109001519</v>
      </c>
      <c r="G57" s="40"/>
      <c r="H57" s="9"/>
      <c r="I57" s="43"/>
      <c r="J57" s="44"/>
      <c r="K57" s="2"/>
      <c r="L57" s="2"/>
      <c r="M57" s="2"/>
      <c r="N57" s="2"/>
      <c r="O57" s="2"/>
      <c r="P57" s="2"/>
    </row>
    <row r="58" spans="1:16" s="33" customFormat="1" ht="39.950000000000003" customHeight="1" x14ac:dyDescent="0.2">
      <c r="A58" s="24"/>
      <c r="B58" s="25"/>
      <c r="C58" s="20"/>
      <c r="D58" s="26"/>
      <c r="E58" s="27"/>
      <c r="F58" s="26"/>
      <c r="G58" s="25"/>
      <c r="H58" s="25"/>
      <c r="J58" s="2"/>
      <c r="K58" s="2"/>
      <c r="L58" s="2"/>
      <c r="M58" s="2"/>
      <c r="N58" s="2"/>
      <c r="O58" s="2"/>
      <c r="P58" s="2"/>
    </row>
    <row r="59" spans="1:16" s="33" customFormat="1" ht="39.950000000000003" customHeight="1" x14ac:dyDescent="0.2">
      <c r="A59" s="24"/>
      <c r="B59" s="25"/>
      <c r="C59" s="20"/>
      <c r="D59" s="26"/>
      <c r="E59" s="27"/>
      <c r="F59" s="26"/>
      <c r="G59" s="25"/>
      <c r="H59" s="25"/>
      <c r="J59" s="2"/>
      <c r="K59" s="2"/>
      <c r="L59" s="2"/>
      <c r="M59" s="2"/>
      <c r="N59" s="2"/>
      <c r="O59" s="2"/>
      <c r="P59" s="2"/>
    </row>
    <row r="60" spans="1:16" s="33" customFormat="1" ht="39.950000000000003" customHeight="1" x14ac:dyDescent="0.2">
      <c r="A60" s="24"/>
      <c r="B60" s="25"/>
      <c r="C60" s="28"/>
      <c r="D60" s="26"/>
      <c r="E60" s="27"/>
      <c r="F60" s="26"/>
      <c r="G60" s="25"/>
      <c r="H60" s="25"/>
      <c r="J60" s="2"/>
      <c r="K60" s="2"/>
      <c r="L60" s="2"/>
      <c r="M60" s="2"/>
      <c r="N60" s="2"/>
      <c r="O60" s="2"/>
      <c r="P60" s="2"/>
    </row>
    <row r="61" spans="1:16" s="33" customFormat="1" ht="39.950000000000003" customHeight="1" x14ac:dyDescent="0.2">
      <c r="A61" s="29"/>
      <c r="B61" s="25"/>
      <c r="C61" s="28"/>
      <c r="D61" s="26"/>
      <c r="E61" s="27"/>
      <c r="F61" s="26"/>
      <c r="G61" s="25"/>
      <c r="H61" s="25"/>
      <c r="J61" s="2"/>
      <c r="K61" s="2"/>
      <c r="L61" s="2"/>
      <c r="M61" s="2"/>
      <c r="N61" s="2"/>
      <c r="O61" s="2"/>
      <c r="P61" s="2"/>
    </row>
    <row r="62" spans="1:16" s="33" customFormat="1" ht="39.950000000000003" customHeight="1" x14ac:dyDescent="0.2">
      <c r="A62" s="29"/>
      <c r="B62" s="30"/>
      <c r="C62" s="31"/>
      <c r="D62" s="30"/>
      <c r="E62" s="30"/>
      <c r="F62" s="32"/>
      <c r="G62" s="30"/>
      <c r="H62" s="30"/>
      <c r="J62" s="2"/>
      <c r="K62" s="2"/>
      <c r="L62" s="2"/>
      <c r="M62" s="2"/>
      <c r="N62" s="2"/>
      <c r="O62" s="2"/>
      <c r="P62" s="2"/>
    </row>
    <row r="63" spans="1:16" ht="39.950000000000003" customHeight="1" x14ac:dyDescent="0.2">
      <c r="A63" s="29"/>
      <c r="B63" s="30"/>
      <c r="C63" s="31"/>
      <c r="D63" s="30"/>
      <c r="E63" s="30"/>
      <c r="F63" s="32"/>
      <c r="G63" s="30"/>
      <c r="H63" s="30"/>
    </row>
    <row r="64" spans="1:16" ht="39.950000000000003" customHeight="1" x14ac:dyDescent="0.2">
      <c r="A64" s="29"/>
      <c r="B64" s="30"/>
      <c r="C64" s="31"/>
      <c r="D64" s="30"/>
      <c r="E64" s="30"/>
      <c r="F64" s="32"/>
      <c r="G64" s="30"/>
      <c r="H64" s="30"/>
    </row>
    <row r="65" spans="1:8" ht="39.950000000000003" customHeight="1" x14ac:dyDescent="0.2">
      <c r="A65" s="29">
        <f>A64+1</f>
        <v>1</v>
      </c>
      <c r="B65" s="30"/>
      <c r="C65" s="31"/>
      <c r="D65" s="30"/>
      <c r="E65" s="30"/>
      <c r="F65" s="32"/>
      <c r="G65" s="30"/>
      <c r="H65" s="30"/>
    </row>
    <row r="66" spans="1:8" ht="39.950000000000003" customHeight="1" x14ac:dyDescent="0.2">
      <c r="A66" s="29">
        <f>A65+1</f>
        <v>2</v>
      </c>
      <c r="B66" s="30"/>
      <c r="C66" s="31"/>
      <c r="D66" s="30"/>
      <c r="E66" s="30"/>
      <c r="F66" s="32"/>
      <c r="G66" s="30"/>
      <c r="H66" s="30"/>
    </row>
    <row r="67" spans="1:8" ht="39.950000000000003" customHeight="1" x14ac:dyDescent="0.2">
      <c r="A67" s="29">
        <f>A66+1</f>
        <v>3</v>
      </c>
      <c r="B67" s="30"/>
      <c r="C67" s="31"/>
      <c r="D67" s="30"/>
      <c r="E67" s="30"/>
      <c r="F67" s="32"/>
      <c r="G67" s="30"/>
      <c r="H67" s="30"/>
    </row>
    <row r="68" spans="1:8" ht="39.950000000000003" customHeight="1" x14ac:dyDescent="0.2">
      <c r="A68" s="29">
        <f>A67+1</f>
        <v>4</v>
      </c>
      <c r="B68" s="30"/>
      <c r="C68" s="31"/>
      <c r="D68" s="30"/>
      <c r="E68" s="30"/>
      <c r="F68" s="32"/>
      <c r="G68" s="30"/>
      <c r="H68" s="30"/>
    </row>
  </sheetData>
  <mergeCells count="12">
    <mergeCell ref="I2:J2"/>
    <mergeCell ref="I5:I11"/>
    <mergeCell ref="J5:J11"/>
    <mergeCell ref="A4:J4"/>
    <mergeCell ref="A5:A11"/>
    <mergeCell ref="B5:B11"/>
    <mergeCell ref="C5:C11"/>
    <mergeCell ref="D5:D11"/>
    <mergeCell ref="E5:E11"/>
    <mergeCell ref="F5:F11"/>
    <mergeCell ref="G5:G11"/>
    <mergeCell ref="H5:H11"/>
  </mergeCells>
  <printOptions horizontalCentered="1"/>
  <pageMargins left="0.39370078740157483" right="0.39370078740157483" top="0.19685039370078741" bottom="0.39370078740157483" header="0" footer="0.19685039370078741"/>
  <pageSetup paperSize="9" scale="80" fitToHeight="0" orientation="portrait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27D82-0103-415A-AC1C-3A5E1BC85893}">
  <sheetPr>
    <pageSetUpPr fitToPage="1"/>
  </sheetPr>
  <dimension ref="A2:P71"/>
  <sheetViews>
    <sheetView zoomScaleNormal="100" zoomScaleSheetLayoutView="70" workbookViewId="0">
      <selection activeCell="I2" sqref="I2:J2"/>
    </sheetView>
  </sheetViews>
  <sheetFormatPr defaultRowHeight="15" x14ac:dyDescent="0.2"/>
  <cols>
    <col min="1" max="1" width="6.42578125" style="3" customWidth="1"/>
    <col min="2" max="2" width="9.42578125" style="3" customWidth="1"/>
    <col min="3" max="3" width="10.7109375" style="3" customWidth="1"/>
    <col min="4" max="4" width="24.140625" style="5" customWidth="1"/>
    <col min="5" max="5" width="16.28515625" style="3" customWidth="1"/>
    <col min="6" max="6" width="18.85546875" style="21" customWidth="1"/>
    <col min="7" max="7" width="12" style="3" customWidth="1"/>
    <col min="8" max="8" width="9.7109375" style="3" customWidth="1"/>
    <col min="9" max="9" width="17.140625" style="33" customWidth="1"/>
    <col min="10" max="16384" width="9.140625" style="2"/>
  </cols>
  <sheetData>
    <row r="2" spans="1:11" ht="12.75" x14ac:dyDescent="0.2">
      <c r="G2" s="36"/>
      <c r="I2" s="63" t="s">
        <v>329</v>
      </c>
      <c r="J2" s="63"/>
    </row>
    <row r="3" spans="1:11" ht="8.25" customHeight="1" x14ac:dyDescent="0.2"/>
    <row r="4" spans="1:11" ht="46.5" customHeight="1" x14ac:dyDescent="0.2">
      <c r="A4" s="47" t="s">
        <v>324</v>
      </c>
      <c r="B4" s="47"/>
      <c r="C4" s="47"/>
      <c r="D4" s="47"/>
      <c r="E4" s="47"/>
      <c r="F4" s="47"/>
      <c r="G4" s="47"/>
      <c r="H4" s="47"/>
      <c r="I4" s="47"/>
      <c r="J4" s="47"/>
    </row>
    <row r="5" spans="1:11" s="1" customFormat="1" ht="15" customHeight="1" x14ac:dyDescent="0.2">
      <c r="A5" s="60" t="s">
        <v>282</v>
      </c>
      <c r="B5" s="60" t="s">
        <v>0</v>
      </c>
      <c r="C5" s="61" t="s">
        <v>1</v>
      </c>
      <c r="D5" s="61" t="s">
        <v>2</v>
      </c>
      <c r="E5" s="61" t="s">
        <v>3</v>
      </c>
      <c r="F5" s="62" t="s">
        <v>4</v>
      </c>
      <c r="G5" s="51" t="s">
        <v>320</v>
      </c>
      <c r="H5" s="51" t="s">
        <v>317</v>
      </c>
      <c r="I5" s="51" t="s">
        <v>318</v>
      </c>
      <c r="J5" s="51" t="s">
        <v>319</v>
      </c>
    </row>
    <row r="6" spans="1:11" s="1" customFormat="1" ht="15" customHeight="1" x14ac:dyDescent="0.2">
      <c r="A6" s="60"/>
      <c r="B6" s="60"/>
      <c r="C6" s="61"/>
      <c r="D6" s="61"/>
      <c r="E6" s="61"/>
      <c r="F6" s="62"/>
      <c r="G6" s="52"/>
      <c r="H6" s="52"/>
      <c r="I6" s="52"/>
      <c r="J6" s="52"/>
    </row>
    <row r="7" spans="1:11" s="1" customFormat="1" ht="15" customHeight="1" x14ac:dyDescent="0.2">
      <c r="A7" s="60"/>
      <c r="B7" s="60"/>
      <c r="C7" s="61"/>
      <c r="D7" s="61"/>
      <c r="E7" s="61"/>
      <c r="F7" s="62"/>
      <c r="G7" s="52"/>
      <c r="H7" s="52"/>
      <c r="I7" s="52"/>
      <c r="J7" s="52"/>
    </row>
    <row r="8" spans="1:11" s="1" customFormat="1" ht="15" customHeight="1" x14ac:dyDescent="0.2">
      <c r="A8" s="60"/>
      <c r="B8" s="60"/>
      <c r="C8" s="61"/>
      <c r="D8" s="61"/>
      <c r="E8" s="61"/>
      <c r="F8" s="62"/>
      <c r="G8" s="52"/>
      <c r="H8" s="52"/>
      <c r="I8" s="52"/>
      <c r="J8" s="52"/>
    </row>
    <row r="9" spans="1:11" s="1" customFormat="1" ht="15" customHeight="1" x14ac:dyDescent="0.2">
      <c r="A9" s="60"/>
      <c r="B9" s="60"/>
      <c r="C9" s="61"/>
      <c r="D9" s="61"/>
      <c r="E9" s="61"/>
      <c r="F9" s="62"/>
      <c r="G9" s="52"/>
      <c r="H9" s="52"/>
      <c r="I9" s="52"/>
      <c r="J9" s="52"/>
    </row>
    <row r="10" spans="1:11" s="1" customFormat="1" ht="15" customHeight="1" x14ac:dyDescent="0.2">
      <c r="A10" s="60"/>
      <c r="B10" s="60"/>
      <c r="C10" s="61"/>
      <c r="D10" s="61"/>
      <c r="E10" s="61"/>
      <c r="F10" s="62"/>
      <c r="G10" s="52"/>
      <c r="H10" s="52"/>
      <c r="I10" s="52"/>
      <c r="J10" s="52"/>
      <c r="K10" s="34"/>
    </row>
    <row r="11" spans="1:11" s="1" customFormat="1" ht="15" customHeight="1" x14ac:dyDescent="0.2">
      <c r="A11" s="60"/>
      <c r="B11" s="60"/>
      <c r="C11" s="61"/>
      <c r="D11" s="61"/>
      <c r="E11" s="61"/>
      <c r="F11" s="62"/>
      <c r="G11" s="53"/>
      <c r="H11" s="53"/>
      <c r="I11" s="53"/>
      <c r="J11" s="53"/>
    </row>
    <row r="12" spans="1:11" s="1" customFormat="1" ht="15.75" x14ac:dyDescent="0.2">
      <c r="A12" s="38">
        <v>1</v>
      </c>
      <c r="B12" s="38">
        <v>2</v>
      </c>
      <c r="C12" s="38">
        <v>3</v>
      </c>
      <c r="D12" s="17">
        <v>4</v>
      </c>
      <c r="E12" s="38">
        <v>5</v>
      </c>
      <c r="F12" s="39">
        <v>6</v>
      </c>
      <c r="G12" s="38">
        <v>7</v>
      </c>
      <c r="H12" s="38">
        <v>8</v>
      </c>
      <c r="I12" s="38">
        <v>9</v>
      </c>
      <c r="J12" s="38">
        <v>10</v>
      </c>
    </row>
    <row r="13" spans="1:11" ht="39.950000000000003" customHeight="1" x14ac:dyDescent="0.2">
      <c r="A13" s="6">
        <v>1</v>
      </c>
      <c r="B13" s="7">
        <v>18</v>
      </c>
      <c r="C13" s="8">
        <v>26.98</v>
      </c>
      <c r="D13" s="7" t="s">
        <v>5</v>
      </c>
      <c r="E13" s="7" t="s">
        <v>6</v>
      </c>
      <c r="F13" s="17">
        <v>102002847</v>
      </c>
      <c r="G13" s="9"/>
      <c r="H13" s="9"/>
      <c r="I13" s="17"/>
      <c r="J13" s="44"/>
    </row>
    <row r="14" spans="1:11" ht="39.950000000000003" customHeight="1" x14ac:dyDescent="0.2">
      <c r="A14" s="6">
        <f>A13+1</f>
        <v>2</v>
      </c>
      <c r="B14" s="7">
        <v>18</v>
      </c>
      <c r="C14" s="8">
        <v>28</v>
      </c>
      <c r="D14" s="7" t="s">
        <v>7</v>
      </c>
      <c r="E14" s="7" t="s">
        <v>6</v>
      </c>
      <c r="F14" s="17">
        <v>102002921</v>
      </c>
      <c r="G14" s="9"/>
      <c r="H14" s="9"/>
      <c r="I14" s="17"/>
      <c r="J14" s="44"/>
    </row>
    <row r="15" spans="1:11" ht="39.950000000000003" customHeight="1" x14ac:dyDescent="0.2">
      <c r="A15" s="6">
        <f t="shared" ref="A15:A62" si="0">A14+1</f>
        <v>3</v>
      </c>
      <c r="B15" s="7">
        <v>18</v>
      </c>
      <c r="C15" s="8">
        <v>38.25</v>
      </c>
      <c r="D15" s="7" t="s">
        <v>8</v>
      </c>
      <c r="E15" s="7" t="s">
        <v>9</v>
      </c>
      <c r="F15" s="17">
        <v>102002846</v>
      </c>
      <c r="G15" s="9"/>
      <c r="H15" s="9"/>
      <c r="I15" s="43"/>
      <c r="J15" s="44"/>
    </row>
    <row r="16" spans="1:11" ht="39.950000000000003" customHeight="1" x14ac:dyDescent="0.2">
      <c r="A16" s="6">
        <f t="shared" si="0"/>
        <v>4</v>
      </c>
      <c r="B16" s="7">
        <v>18</v>
      </c>
      <c r="C16" s="8">
        <v>38.25</v>
      </c>
      <c r="D16" s="7" t="s">
        <v>10</v>
      </c>
      <c r="E16" s="7" t="s">
        <v>9</v>
      </c>
      <c r="F16" s="17">
        <v>102002891</v>
      </c>
      <c r="G16" s="9"/>
      <c r="H16" s="9"/>
      <c r="I16" s="43"/>
      <c r="J16" s="44"/>
    </row>
    <row r="17" spans="1:16" ht="39.950000000000003" customHeight="1" x14ac:dyDescent="0.2">
      <c r="A17" s="6">
        <f t="shared" si="0"/>
        <v>5</v>
      </c>
      <c r="B17" s="7">
        <v>18</v>
      </c>
      <c r="C17" s="8">
        <v>54</v>
      </c>
      <c r="D17" s="7" t="s">
        <v>219</v>
      </c>
      <c r="E17" s="7" t="s">
        <v>220</v>
      </c>
      <c r="F17" s="18">
        <v>102002942</v>
      </c>
      <c r="G17" s="9"/>
      <c r="H17" s="7"/>
      <c r="I17" s="43"/>
      <c r="J17" s="44"/>
    </row>
    <row r="18" spans="1:16" ht="39.950000000000003" customHeight="1" x14ac:dyDescent="0.2">
      <c r="A18" s="6">
        <f t="shared" si="0"/>
        <v>6</v>
      </c>
      <c r="B18" s="7">
        <v>18</v>
      </c>
      <c r="C18" s="8">
        <v>54.05</v>
      </c>
      <c r="D18" s="7" t="s">
        <v>221</v>
      </c>
      <c r="E18" s="7" t="s">
        <v>222</v>
      </c>
      <c r="F18" s="18">
        <v>105000151</v>
      </c>
      <c r="G18" s="9"/>
      <c r="H18" s="7"/>
      <c r="I18" s="43"/>
      <c r="J18" s="44"/>
    </row>
    <row r="19" spans="1:16" ht="39.950000000000003" customHeight="1" x14ac:dyDescent="0.2">
      <c r="A19" s="6">
        <f t="shared" si="0"/>
        <v>7</v>
      </c>
      <c r="B19" s="7">
        <v>18</v>
      </c>
      <c r="C19" s="8">
        <v>54.085000000000001</v>
      </c>
      <c r="D19" s="7" t="s">
        <v>223</v>
      </c>
      <c r="E19" s="7" t="s">
        <v>224</v>
      </c>
      <c r="F19" s="18">
        <v>105000150</v>
      </c>
      <c r="G19" s="9"/>
      <c r="H19" s="7"/>
      <c r="I19" s="43"/>
      <c r="J19" s="44"/>
    </row>
    <row r="20" spans="1:16" ht="39.950000000000003" customHeight="1" x14ac:dyDescent="0.2">
      <c r="A20" s="6">
        <f t="shared" si="0"/>
        <v>8</v>
      </c>
      <c r="B20" s="7">
        <v>18</v>
      </c>
      <c r="C20" s="8">
        <v>54.13</v>
      </c>
      <c r="D20" s="7" t="s">
        <v>225</v>
      </c>
      <c r="E20" s="7" t="s">
        <v>220</v>
      </c>
      <c r="F20" s="18">
        <v>104000636</v>
      </c>
      <c r="G20" s="9"/>
      <c r="H20" s="7"/>
      <c r="I20" s="43"/>
      <c r="J20" s="44"/>
    </row>
    <row r="21" spans="1:16" ht="39.950000000000003" customHeight="1" x14ac:dyDescent="0.2">
      <c r="A21" s="6">
        <f t="shared" si="0"/>
        <v>9</v>
      </c>
      <c r="B21" s="7">
        <v>18</v>
      </c>
      <c r="C21" s="8">
        <v>54.17</v>
      </c>
      <c r="D21" s="7" t="s">
        <v>217</v>
      </c>
      <c r="E21" s="7" t="s">
        <v>227</v>
      </c>
      <c r="F21" s="18">
        <v>101000380</v>
      </c>
      <c r="G21" s="9"/>
      <c r="H21" s="7"/>
      <c r="I21" s="43"/>
      <c r="J21" s="44"/>
    </row>
    <row r="22" spans="1:16" ht="39.950000000000003" customHeight="1" x14ac:dyDescent="0.2">
      <c r="A22" s="6">
        <f t="shared" si="0"/>
        <v>10</v>
      </c>
      <c r="B22" s="7">
        <v>18</v>
      </c>
      <c r="C22" s="8">
        <v>54.2</v>
      </c>
      <c r="D22" s="7" t="s">
        <v>226</v>
      </c>
      <c r="E22" s="7" t="s">
        <v>227</v>
      </c>
      <c r="F22" s="18">
        <v>101000381</v>
      </c>
      <c r="G22" s="9"/>
      <c r="H22" s="7"/>
      <c r="I22" s="43"/>
      <c r="J22" s="44"/>
    </row>
    <row r="23" spans="1:16" ht="39.950000000000003" customHeight="1" x14ac:dyDescent="0.2">
      <c r="A23" s="6">
        <f t="shared" si="0"/>
        <v>11</v>
      </c>
      <c r="B23" s="7">
        <v>18</v>
      </c>
      <c r="C23" s="8">
        <v>54.41</v>
      </c>
      <c r="D23" s="7" t="s">
        <v>11</v>
      </c>
      <c r="E23" s="7" t="s">
        <v>12</v>
      </c>
      <c r="F23" s="17">
        <v>102002923</v>
      </c>
      <c r="G23" s="9"/>
      <c r="H23" s="9"/>
      <c r="I23" s="43"/>
      <c r="J23" s="44"/>
    </row>
    <row r="24" spans="1:16" ht="39.950000000000003" customHeight="1" x14ac:dyDescent="0.2">
      <c r="A24" s="6">
        <f t="shared" si="0"/>
        <v>12</v>
      </c>
      <c r="B24" s="7">
        <v>18</v>
      </c>
      <c r="C24" s="8">
        <v>55.67</v>
      </c>
      <c r="D24" s="7" t="s">
        <v>13</v>
      </c>
      <c r="E24" s="7" t="s">
        <v>12</v>
      </c>
      <c r="F24" s="17">
        <v>102005111</v>
      </c>
      <c r="G24" s="9"/>
      <c r="H24" s="9"/>
      <c r="I24" s="43"/>
      <c r="J24" s="44"/>
    </row>
    <row r="25" spans="1:16" ht="39.950000000000003" customHeight="1" x14ac:dyDescent="0.2">
      <c r="A25" s="6">
        <f t="shared" si="0"/>
        <v>13</v>
      </c>
      <c r="B25" s="7">
        <v>18</v>
      </c>
      <c r="C25" s="8">
        <v>56.6</v>
      </c>
      <c r="D25" s="7" t="s">
        <v>14</v>
      </c>
      <c r="E25" s="7" t="s">
        <v>15</v>
      </c>
      <c r="F25" s="17">
        <v>102002932</v>
      </c>
      <c r="G25" s="9"/>
      <c r="H25" s="9"/>
      <c r="I25" s="43"/>
      <c r="J25" s="44"/>
    </row>
    <row r="26" spans="1:16" ht="39.950000000000003" customHeight="1" x14ac:dyDescent="0.2">
      <c r="A26" s="6">
        <f t="shared" si="0"/>
        <v>14</v>
      </c>
      <c r="B26" s="7">
        <v>18</v>
      </c>
      <c r="C26" s="8">
        <v>59.95</v>
      </c>
      <c r="D26" s="7" t="s">
        <v>16</v>
      </c>
      <c r="E26" s="7" t="s">
        <v>17</v>
      </c>
      <c r="F26" s="17">
        <v>102002935</v>
      </c>
      <c r="G26" s="9"/>
      <c r="H26" s="9"/>
      <c r="I26" s="43"/>
      <c r="J26" s="44"/>
    </row>
    <row r="27" spans="1:16" ht="39.950000000000003" customHeight="1" x14ac:dyDescent="0.2">
      <c r="A27" s="6">
        <f t="shared" si="0"/>
        <v>15</v>
      </c>
      <c r="B27" s="7">
        <v>18</v>
      </c>
      <c r="C27" s="8">
        <v>62.534999999999997</v>
      </c>
      <c r="D27" s="7" t="s">
        <v>18</v>
      </c>
      <c r="E27" s="7" t="s">
        <v>19</v>
      </c>
      <c r="F27" s="17">
        <v>102002851</v>
      </c>
      <c r="G27" s="9"/>
      <c r="H27" s="9"/>
      <c r="I27" s="43"/>
      <c r="J27" s="44"/>
    </row>
    <row r="28" spans="1:16" ht="39.950000000000003" customHeight="1" x14ac:dyDescent="0.2">
      <c r="A28" s="6">
        <f t="shared" si="0"/>
        <v>16</v>
      </c>
      <c r="B28" s="7">
        <v>18</v>
      </c>
      <c r="C28" s="8">
        <v>69.2</v>
      </c>
      <c r="D28" s="7" t="s">
        <v>20</v>
      </c>
      <c r="E28" s="7" t="s">
        <v>21</v>
      </c>
      <c r="F28" s="17">
        <v>102002920</v>
      </c>
      <c r="G28" s="9"/>
      <c r="H28" s="9"/>
      <c r="I28" s="43"/>
      <c r="J28" s="44"/>
    </row>
    <row r="29" spans="1:16" ht="39.950000000000003" customHeight="1" x14ac:dyDescent="0.2">
      <c r="A29" s="6">
        <f t="shared" si="0"/>
        <v>17</v>
      </c>
      <c r="B29" s="7">
        <v>18</v>
      </c>
      <c r="C29" s="8">
        <v>76.64</v>
      </c>
      <c r="D29" s="7" t="s">
        <v>22</v>
      </c>
      <c r="E29" s="7" t="s">
        <v>23</v>
      </c>
      <c r="F29" s="17">
        <v>102002853</v>
      </c>
      <c r="G29" s="9"/>
      <c r="H29" s="9"/>
      <c r="I29" s="43"/>
      <c r="J29" s="44"/>
    </row>
    <row r="30" spans="1:16" s="33" customFormat="1" ht="39.950000000000003" customHeight="1" x14ac:dyDescent="0.2">
      <c r="A30" s="6">
        <f t="shared" si="0"/>
        <v>18</v>
      </c>
      <c r="B30" s="7">
        <v>18</v>
      </c>
      <c r="C30" s="8">
        <v>77.680000000000007</v>
      </c>
      <c r="D30" s="7" t="s">
        <v>24</v>
      </c>
      <c r="E30" s="7" t="s">
        <v>23</v>
      </c>
      <c r="F30" s="17">
        <v>102002925</v>
      </c>
      <c r="G30" s="9"/>
      <c r="H30" s="9"/>
      <c r="I30" s="43"/>
      <c r="J30" s="44"/>
      <c r="K30" s="2"/>
      <c r="L30" s="2"/>
      <c r="M30" s="2"/>
      <c r="N30" s="2"/>
      <c r="O30" s="2"/>
      <c r="P30" s="2"/>
    </row>
    <row r="31" spans="1:16" s="33" customFormat="1" ht="39.950000000000003" customHeight="1" x14ac:dyDescent="0.2">
      <c r="A31" s="6">
        <f t="shared" si="0"/>
        <v>19</v>
      </c>
      <c r="B31" s="7">
        <v>18</v>
      </c>
      <c r="C31" s="8">
        <v>77.7</v>
      </c>
      <c r="D31" s="7" t="s">
        <v>154</v>
      </c>
      <c r="E31" s="7" t="s">
        <v>23</v>
      </c>
      <c r="F31" s="17">
        <v>102002939</v>
      </c>
      <c r="G31" s="9"/>
      <c r="H31" s="9"/>
      <c r="I31" s="43"/>
      <c r="J31" s="44"/>
      <c r="K31" s="2"/>
      <c r="L31" s="2"/>
      <c r="M31" s="2"/>
      <c r="N31" s="2"/>
      <c r="O31" s="2"/>
      <c r="P31" s="2"/>
    </row>
    <row r="32" spans="1:16" s="33" customFormat="1" ht="39.950000000000003" customHeight="1" x14ac:dyDescent="0.2">
      <c r="A32" s="6">
        <f t="shared" si="0"/>
        <v>20</v>
      </c>
      <c r="B32" s="7">
        <v>18</v>
      </c>
      <c r="C32" s="8">
        <v>91.9</v>
      </c>
      <c r="D32" s="7" t="s">
        <v>26</v>
      </c>
      <c r="E32" s="7" t="s">
        <v>25</v>
      </c>
      <c r="F32" s="17">
        <v>102002926</v>
      </c>
      <c r="G32" s="9"/>
      <c r="H32" s="9"/>
      <c r="I32" s="43"/>
      <c r="J32" s="44"/>
      <c r="K32" s="2"/>
      <c r="L32" s="2"/>
      <c r="M32" s="2"/>
      <c r="N32" s="2"/>
      <c r="O32" s="2"/>
      <c r="P32" s="2"/>
    </row>
    <row r="33" spans="1:16" s="33" customFormat="1" ht="39.950000000000003" customHeight="1" x14ac:dyDescent="0.2">
      <c r="A33" s="6">
        <f t="shared" si="0"/>
        <v>21</v>
      </c>
      <c r="B33" s="7">
        <v>18</v>
      </c>
      <c r="C33" s="8">
        <v>95.64</v>
      </c>
      <c r="D33" s="7" t="s">
        <v>27</v>
      </c>
      <c r="E33" s="7" t="s">
        <v>28</v>
      </c>
      <c r="F33" s="17">
        <v>102002928</v>
      </c>
      <c r="G33" s="9"/>
      <c r="H33" s="9"/>
      <c r="I33" s="43"/>
      <c r="J33" s="44"/>
      <c r="K33" s="2"/>
      <c r="L33" s="2"/>
      <c r="M33" s="2"/>
      <c r="N33" s="2"/>
      <c r="O33" s="2"/>
      <c r="P33" s="2"/>
    </row>
    <row r="34" spans="1:16" s="33" customFormat="1" ht="39.950000000000003" customHeight="1" x14ac:dyDescent="0.2">
      <c r="A34" s="6">
        <f t="shared" si="0"/>
        <v>22</v>
      </c>
      <c r="B34" s="7">
        <v>18</v>
      </c>
      <c r="C34" s="8">
        <v>95.65</v>
      </c>
      <c r="D34" s="7" t="s">
        <v>29</v>
      </c>
      <c r="E34" s="7" t="s">
        <v>28</v>
      </c>
      <c r="F34" s="17">
        <v>102002938</v>
      </c>
      <c r="G34" s="9"/>
      <c r="H34" s="9"/>
      <c r="I34" s="43"/>
      <c r="J34" s="44"/>
      <c r="K34" s="2"/>
      <c r="L34" s="2"/>
      <c r="M34" s="2"/>
      <c r="N34" s="2"/>
      <c r="O34" s="2"/>
      <c r="P34" s="2"/>
    </row>
    <row r="35" spans="1:16" s="33" customFormat="1" ht="39.950000000000003" customHeight="1" x14ac:dyDescent="0.2">
      <c r="A35" s="6">
        <f t="shared" si="0"/>
        <v>23</v>
      </c>
      <c r="B35" s="7">
        <v>18</v>
      </c>
      <c r="C35" s="8">
        <v>101.49</v>
      </c>
      <c r="D35" s="7" t="s">
        <v>300</v>
      </c>
      <c r="E35" s="7" t="s">
        <v>30</v>
      </c>
      <c r="F35" s="17">
        <v>102005104</v>
      </c>
      <c r="G35" s="9"/>
      <c r="H35" s="9"/>
      <c r="I35" s="43"/>
      <c r="J35" s="44"/>
      <c r="K35" s="2"/>
      <c r="L35" s="2"/>
      <c r="M35" s="2"/>
      <c r="N35" s="2"/>
      <c r="O35" s="2"/>
      <c r="P35" s="2"/>
    </row>
    <row r="36" spans="1:16" s="33" customFormat="1" ht="39.950000000000003" customHeight="1" x14ac:dyDescent="0.2">
      <c r="A36" s="6">
        <f t="shared" si="0"/>
        <v>24</v>
      </c>
      <c r="B36" s="7">
        <v>18</v>
      </c>
      <c r="C36" s="8">
        <v>101.5</v>
      </c>
      <c r="D36" s="7" t="s">
        <v>31</v>
      </c>
      <c r="E36" s="7" t="s">
        <v>30</v>
      </c>
      <c r="F36" s="17">
        <v>102002898</v>
      </c>
      <c r="G36" s="9"/>
      <c r="H36" s="9"/>
      <c r="I36" s="43"/>
      <c r="J36" s="44"/>
      <c r="K36" s="2"/>
      <c r="L36" s="2"/>
      <c r="M36" s="2"/>
      <c r="N36" s="2"/>
      <c r="O36" s="2"/>
      <c r="P36" s="2"/>
    </row>
    <row r="37" spans="1:16" s="33" customFormat="1" ht="39.950000000000003" customHeight="1" x14ac:dyDescent="0.2">
      <c r="A37" s="6">
        <f t="shared" si="0"/>
        <v>25</v>
      </c>
      <c r="B37" s="7">
        <v>18</v>
      </c>
      <c r="C37" s="8">
        <v>107.87</v>
      </c>
      <c r="D37" s="7" t="s">
        <v>32</v>
      </c>
      <c r="E37" s="7" t="s">
        <v>33</v>
      </c>
      <c r="F37" s="17">
        <v>102002927</v>
      </c>
      <c r="G37" s="9"/>
      <c r="H37" s="9"/>
      <c r="I37" s="43"/>
      <c r="J37" s="44"/>
      <c r="K37" s="2"/>
      <c r="L37" s="2"/>
      <c r="M37" s="2"/>
      <c r="N37" s="2"/>
      <c r="O37" s="2"/>
      <c r="P37" s="2"/>
    </row>
    <row r="38" spans="1:16" s="33" customFormat="1" ht="39.950000000000003" customHeight="1" x14ac:dyDescent="0.2">
      <c r="A38" s="6">
        <f t="shared" si="0"/>
        <v>26</v>
      </c>
      <c r="B38" s="7">
        <v>18</v>
      </c>
      <c r="C38" s="8">
        <v>109.11499999999999</v>
      </c>
      <c r="D38" s="7" t="s">
        <v>218</v>
      </c>
      <c r="E38" s="7" t="s">
        <v>229</v>
      </c>
      <c r="F38" s="18">
        <v>109001052</v>
      </c>
      <c r="G38" s="9"/>
      <c r="H38" s="7"/>
      <c r="I38" s="43"/>
      <c r="J38" s="44"/>
      <c r="K38" s="2"/>
      <c r="L38" s="2"/>
      <c r="M38" s="2"/>
      <c r="N38" s="2"/>
      <c r="O38" s="2"/>
      <c r="P38" s="2"/>
    </row>
    <row r="39" spans="1:16" s="33" customFormat="1" ht="39.950000000000003" customHeight="1" x14ac:dyDescent="0.2">
      <c r="A39" s="6">
        <f t="shared" si="0"/>
        <v>27</v>
      </c>
      <c r="B39" s="7">
        <v>18</v>
      </c>
      <c r="C39" s="8">
        <v>109.19</v>
      </c>
      <c r="D39" s="7" t="s">
        <v>230</v>
      </c>
      <c r="E39" s="7" t="s">
        <v>229</v>
      </c>
      <c r="F39" s="18">
        <v>104001062</v>
      </c>
      <c r="G39" s="9"/>
      <c r="H39" s="7"/>
      <c r="I39" s="43"/>
      <c r="J39" s="44"/>
      <c r="K39" s="2"/>
      <c r="L39" s="2"/>
      <c r="M39" s="2"/>
      <c r="N39" s="2"/>
      <c r="O39" s="2"/>
      <c r="P39" s="2"/>
    </row>
    <row r="40" spans="1:16" s="33" customFormat="1" ht="39.950000000000003" customHeight="1" x14ac:dyDescent="0.2">
      <c r="A40" s="6">
        <f t="shared" si="0"/>
        <v>28</v>
      </c>
      <c r="B40" s="7">
        <v>18</v>
      </c>
      <c r="C40" s="8">
        <v>109.45</v>
      </c>
      <c r="D40" s="7" t="s">
        <v>217</v>
      </c>
      <c r="E40" s="7" t="s">
        <v>231</v>
      </c>
      <c r="F40" s="22">
        <v>101000384</v>
      </c>
      <c r="G40" s="9"/>
      <c r="H40" s="7"/>
      <c r="I40" s="43"/>
      <c r="J40" s="44"/>
      <c r="K40" s="2"/>
      <c r="L40" s="2"/>
      <c r="M40" s="2"/>
      <c r="N40" s="2"/>
      <c r="O40" s="2"/>
      <c r="P40" s="2"/>
    </row>
    <row r="41" spans="1:16" s="33" customFormat="1" ht="39.950000000000003" customHeight="1" x14ac:dyDescent="0.2">
      <c r="A41" s="6">
        <f t="shared" si="0"/>
        <v>29</v>
      </c>
      <c r="B41" s="16">
        <v>18</v>
      </c>
      <c r="C41" s="19">
        <v>109.5</v>
      </c>
      <c r="D41" s="16" t="s">
        <v>239</v>
      </c>
      <c r="E41" s="7" t="s">
        <v>231</v>
      </c>
      <c r="F41" s="22">
        <v>102002904</v>
      </c>
      <c r="G41" s="9"/>
      <c r="H41" s="7"/>
      <c r="I41" s="43"/>
      <c r="J41" s="44"/>
      <c r="K41" s="2"/>
      <c r="L41" s="2"/>
      <c r="M41" s="2"/>
      <c r="N41" s="2"/>
      <c r="O41" s="2"/>
      <c r="P41" s="2"/>
    </row>
    <row r="42" spans="1:16" s="33" customFormat="1" ht="39.950000000000003" customHeight="1" x14ac:dyDescent="0.2">
      <c r="A42" s="6">
        <f t="shared" si="0"/>
        <v>30</v>
      </c>
      <c r="B42" s="7">
        <v>18</v>
      </c>
      <c r="C42" s="8">
        <v>109.55</v>
      </c>
      <c r="D42" s="7" t="s">
        <v>225</v>
      </c>
      <c r="E42" s="7" t="s">
        <v>232</v>
      </c>
      <c r="F42" s="18">
        <v>104000651</v>
      </c>
      <c r="G42" s="9"/>
      <c r="H42" s="7"/>
      <c r="I42" s="43"/>
      <c r="J42" s="44"/>
      <c r="K42" s="2"/>
      <c r="L42" s="2"/>
      <c r="M42" s="2"/>
      <c r="N42" s="2"/>
      <c r="O42" s="2"/>
      <c r="P42" s="2"/>
    </row>
    <row r="43" spans="1:16" s="33" customFormat="1" ht="39.950000000000003" customHeight="1" x14ac:dyDescent="0.2">
      <c r="A43" s="6">
        <f t="shared" si="0"/>
        <v>31</v>
      </c>
      <c r="B43" s="7">
        <v>18</v>
      </c>
      <c r="C43" s="8">
        <v>109.55</v>
      </c>
      <c r="D43" s="7" t="s">
        <v>228</v>
      </c>
      <c r="E43" s="7" t="s">
        <v>233</v>
      </c>
      <c r="F43" s="18">
        <v>109001373</v>
      </c>
      <c r="G43" s="9"/>
      <c r="H43" s="7"/>
      <c r="I43" s="43"/>
      <c r="J43" s="44"/>
      <c r="K43" s="2"/>
      <c r="L43" s="2"/>
      <c r="M43" s="2"/>
      <c r="N43" s="2"/>
      <c r="O43" s="2"/>
      <c r="P43" s="2"/>
    </row>
    <row r="44" spans="1:16" ht="39.950000000000003" customHeight="1" x14ac:dyDescent="0.2">
      <c r="A44" s="6">
        <f t="shared" si="0"/>
        <v>32</v>
      </c>
      <c r="B44" s="7">
        <v>18</v>
      </c>
      <c r="C44" s="8">
        <v>109.55</v>
      </c>
      <c r="D44" s="7" t="s">
        <v>301</v>
      </c>
      <c r="E44" s="7" t="s">
        <v>234</v>
      </c>
      <c r="F44" s="18">
        <v>101000385</v>
      </c>
      <c r="G44" s="9"/>
      <c r="H44" s="7"/>
      <c r="I44" s="43"/>
      <c r="J44" s="44"/>
    </row>
    <row r="45" spans="1:16" ht="39.950000000000003" customHeight="1" x14ac:dyDescent="0.2">
      <c r="A45" s="6">
        <f t="shared" si="0"/>
        <v>33</v>
      </c>
      <c r="B45" s="7">
        <v>18</v>
      </c>
      <c r="C45" s="8">
        <v>109.55</v>
      </c>
      <c r="D45" s="7" t="s">
        <v>235</v>
      </c>
      <c r="E45" s="7" t="s">
        <v>234</v>
      </c>
      <c r="F45" s="18">
        <v>104000652</v>
      </c>
      <c r="G45" s="9"/>
      <c r="H45" s="7"/>
      <c r="I45" s="43"/>
      <c r="J45" s="44"/>
    </row>
    <row r="46" spans="1:16" ht="39.950000000000003" customHeight="1" x14ac:dyDescent="0.2">
      <c r="A46" s="6">
        <f t="shared" si="0"/>
        <v>34</v>
      </c>
      <c r="B46" s="7">
        <v>18</v>
      </c>
      <c r="C46" s="8">
        <v>110.9</v>
      </c>
      <c r="D46" s="7" t="s">
        <v>236</v>
      </c>
      <c r="E46" s="7" t="s">
        <v>35</v>
      </c>
      <c r="F46" s="18">
        <v>102002930</v>
      </c>
      <c r="G46" s="9"/>
      <c r="H46" s="7"/>
      <c r="I46" s="43"/>
      <c r="J46" s="44"/>
    </row>
    <row r="47" spans="1:16" ht="39.950000000000003" customHeight="1" x14ac:dyDescent="0.2">
      <c r="A47" s="6">
        <f t="shared" si="0"/>
        <v>35</v>
      </c>
      <c r="B47" s="7">
        <v>18</v>
      </c>
      <c r="C47" s="19">
        <v>110.91</v>
      </c>
      <c r="D47" s="16" t="s">
        <v>292</v>
      </c>
      <c r="E47" s="16" t="s">
        <v>294</v>
      </c>
      <c r="F47" s="16">
        <v>920000675</v>
      </c>
      <c r="G47" s="9"/>
      <c r="H47" s="7"/>
      <c r="I47" s="43"/>
      <c r="J47" s="44"/>
    </row>
    <row r="48" spans="1:16" ht="39.950000000000003" customHeight="1" x14ac:dyDescent="0.2">
      <c r="A48" s="6">
        <f t="shared" si="0"/>
        <v>36</v>
      </c>
      <c r="B48" s="7">
        <v>18</v>
      </c>
      <c r="C48" s="19">
        <v>110.96</v>
      </c>
      <c r="D48" s="16" t="s">
        <v>291</v>
      </c>
      <c r="E48" s="16" t="s">
        <v>294</v>
      </c>
      <c r="F48" s="16">
        <v>920000674</v>
      </c>
      <c r="G48" s="9"/>
      <c r="H48" s="7"/>
      <c r="I48" s="43"/>
      <c r="J48" s="44"/>
    </row>
    <row r="49" spans="1:16" ht="39.950000000000003" customHeight="1" x14ac:dyDescent="0.2">
      <c r="A49" s="6">
        <f t="shared" si="0"/>
        <v>37</v>
      </c>
      <c r="B49" s="7">
        <v>18</v>
      </c>
      <c r="C49" s="8">
        <v>111</v>
      </c>
      <c r="D49" s="7" t="s">
        <v>34</v>
      </c>
      <c r="E49" s="7" t="s">
        <v>35</v>
      </c>
      <c r="F49" s="17">
        <v>102002937</v>
      </c>
      <c r="G49" s="9"/>
      <c r="H49" s="9"/>
      <c r="I49" s="43"/>
      <c r="J49" s="44"/>
    </row>
    <row r="50" spans="1:16" ht="39.950000000000003" customHeight="1" x14ac:dyDescent="0.2">
      <c r="A50" s="6">
        <f t="shared" si="0"/>
        <v>38</v>
      </c>
      <c r="B50" s="7">
        <v>18</v>
      </c>
      <c r="C50" s="8">
        <v>111.05</v>
      </c>
      <c r="D50" s="7" t="s">
        <v>237</v>
      </c>
      <c r="E50" s="7" t="s">
        <v>238</v>
      </c>
      <c r="F50" s="18">
        <v>101000382</v>
      </c>
      <c r="G50" s="9"/>
      <c r="H50" s="7"/>
      <c r="I50" s="43"/>
      <c r="J50" s="44"/>
    </row>
    <row r="51" spans="1:16" ht="39.950000000000003" customHeight="1" x14ac:dyDescent="0.2">
      <c r="A51" s="6">
        <f t="shared" si="0"/>
        <v>39</v>
      </c>
      <c r="B51" s="7">
        <v>18</v>
      </c>
      <c r="C51" s="8">
        <v>119.8</v>
      </c>
      <c r="D51" s="7" t="s">
        <v>36</v>
      </c>
      <c r="E51" s="7" t="s">
        <v>37</v>
      </c>
      <c r="F51" s="17">
        <v>102002897</v>
      </c>
      <c r="G51" s="9"/>
      <c r="H51" s="9"/>
      <c r="I51" s="43"/>
      <c r="J51" s="44"/>
    </row>
    <row r="52" spans="1:16" ht="39.950000000000003" customHeight="1" x14ac:dyDescent="0.2">
      <c r="A52" s="6">
        <f t="shared" si="0"/>
        <v>40</v>
      </c>
      <c r="B52" s="7">
        <v>18</v>
      </c>
      <c r="C52" s="8">
        <v>138.28</v>
      </c>
      <c r="D52" s="7" t="s">
        <v>276</v>
      </c>
      <c r="E52" s="7" t="s">
        <v>38</v>
      </c>
      <c r="F52" s="17">
        <v>102002940</v>
      </c>
      <c r="G52" s="9"/>
      <c r="H52" s="9"/>
      <c r="I52" s="43"/>
      <c r="J52" s="44"/>
    </row>
    <row r="53" spans="1:16" ht="39.950000000000003" customHeight="1" x14ac:dyDescent="0.2">
      <c r="A53" s="6">
        <f t="shared" si="0"/>
        <v>41</v>
      </c>
      <c r="B53" s="7">
        <v>18</v>
      </c>
      <c r="C53" s="8">
        <v>139.26</v>
      </c>
      <c r="D53" s="7" t="s">
        <v>277</v>
      </c>
      <c r="E53" s="7" t="s">
        <v>38</v>
      </c>
      <c r="F53" s="17">
        <v>102002941</v>
      </c>
      <c r="G53" s="9"/>
      <c r="H53" s="9"/>
      <c r="I53" s="43"/>
      <c r="J53" s="44"/>
    </row>
    <row r="54" spans="1:16" ht="39.950000000000003" customHeight="1" x14ac:dyDescent="0.2">
      <c r="A54" s="6">
        <f t="shared" si="0"/>
        <v>42</v>
      </c>
      <c r="B54" s="7">
        <v>353</v>
      </c>
      <c r="C54" s="8">
        <v>106.774</v>
      </c>
      <c r="D54" s="7" t="s">
        <v>156</v>
      </c>
      <c r="E54" s="7" t="s">
        <v>157</v>
      </c>
      <c r="F54" s="17">
        <v>102003086</v>
      </c>
      <c r="G54" s="9"/>
      <c r="H54" s="9"/>
      <c r="I54" s="43"/>
      <c r="J54" s="44"/>
    </row>
    <row r="55" spans="1:16" ht="39.950000000000003" customHeight="1" x14ac:dyDescent="0.2">
      <c r="A55" s="6">
        <f t="shared" si="0"/>
        <v>43</v>
      </c>
      <c r="B55" s="7">
        <v>353</v>
      </c>
      <c r="C55" s="8">
        <v>111.51</v>
      </c>
      <c r="D55" s="7" t="s">
        <v>158</v>
      </c>
      <c r="E55" s="7" t="s">
        <v>159</v>
      </c>
      <c r="F55" s="17">
        <v>102005220</v>
      </c>
      <c r="G55" s="9"/>
      <c r="H55" s="9"/>
      <c r="I55" s="43"/>
      <c r="J55" s="44"/>
    </row>
    <row r="56" spans="1:16" ht="39.950000000000003" customHeight="1" x14ac:dyDescent="0.2">
      <c r="A56" s="6">
        <f t="shared" si="0"/>
        <v>44</v>
      </c>
      <c r="B56" s="7">
        <v>353</v>
      </c>
      <c r="C56" s="8">
        <v>114.02500000000001</v>
      </c>
      <c r="D56" s="7" t="s">
        <v>18</v>
      </c>
      <c r="E56" s="7" t="s">
        <v>160</v>
      </c>
      <c r="F56" s="17">
        <v>102004818</v>
      </c>
      <c r="G56" s="9"/>
      <c r="H56" s="9"/>
      <c r="I56" s="43"/>
      <c r="J56" s="44"/>
    </row>
    <row r="57" spans="1:16" ht="39.950000000000003" customHeight="1" x14ac:dyDescent="0.2">
      <c r="A57" s="6">
        <f t="shared" si="0"/>
        <v>45</v>
      </c>
      <c r="B57" s="7">
        <v>353</v>
      </c>
      <c r="C57" s="8">
        <v>115.38</v>
      </c>
      <c r="D57" s="7" t="s">
        <v>161</v>
      </c>
      <c r="E57" s="7" t="s">
        <v>160</v>
      </c>
      <c r="F57" s="17">
        <v>102003031</v>
      </c>
      <c r="G57" s="9"/>
      <c r="H57" s="9"/>
      <c r="I57" s="43"/>
      <c r="J57" s="44"/>
    </row>
    <row r="58" spans="1:16" ht="39.950000000000003" customHeight="1" x14ac:dyDescent="0.2">
      <c r="A58" s="6">
        <f t="shared" si="0"/>
        <v>46</v>
      </c>
      <c r="B58" s="7">
        <v>353</v>
      </c>
      <c r="C58" s="8">
        <v>115.38</v>
      </c>
      <c r="D58" s="7" t="s">
        <v>78</v>
      </c>
      <c r="E58" s="7" t="s">
        <v>160</v>
      </c>
      <c r="F58" s="17">
        <v>102003026</v>
      </c>
      <c r="G58" s="9"/>
      <c r="H58" s="9"/>
      <c r="I58" s="43"/>
      <c r="J58" s="44"/>
    </row>
    <row r="59" spans="1:16" ht="39.950000000000003" customHeight="1" x14ac:dyDescent="0.2">
      <c r="A59" s="6">
        <f t="shared" si="0"/>
        <v>47</v>
      </c>
      <c r="B59" s="7">
        <v>353</v>
      </c>
      <c r="C59" s="8">
        <v>124.4</v>
      </c>
      <c r="D59" s="7" t="s">
        <v>162</v>
      </c>
      <c r="E59" s="7" t="s">
        <v>163</v>
      </c>
      <c r="F59" s="17">
        <v>102002936</v>
      </c>
      <c r="G59" s="9"/>
      <c r="H59" s="9"/>
      <c r="I59" s="43"/>
      <c r="J59" s="44"/>
    </row>
    <row r="60" spans="1:16" ht="39.950000000000003" customHeight="1" x14ac:dyDescent="0.2">
      <c r="A60" s="6">
        <f t="shared" si="0"/>
        <v>48</v>
      </c>
      <c r="B60" s="7">
        <v>353</v>
      </c>
      <c r="C60" s="8">
        <v>130.57</v>
      </c>
      <c r="D60" s="7" t="s">
        <v>164</v>
      </c>
      <c r="E60" s="7" t="s">
        <v>165</v>
      </c>
      <c r="F60" s="17">
        <v>102005112</v>
      </c>
      <c r="G60" s="9"/>
      <c r="H60" s="9"/>
      <c r="I60" s="43"/>
      <c r="J60" s="44"/>
    </row>
    <row r="61" spans="1:16" ht="39.950000000000003" customHeight="1" x14ac:dyDescent="0.2">
      <c r="A61" s="6">
        <f t="shared" si="0"/>
        <v>49</v>
      </c>
      <c r="B61" s="7">
        <v>353</v>
      </c>
      <c r="C61" s="8">
        <v>134.71</v>
      </c>
      <c r="D61" s="7" t="s">
        <v>166</v>
      </c>
      <c r="E61" s="7" t="s">
        <v>167</v>
      </c>
      <c r="F61" s="17">
        <v>102002862</v>
      </c>
      <c r="G61" s="9"/>
      <c r="H61" s="9"/>
      <c r="I61" s="43"/>
      <c r="J61" s="44"/>
    </row>
    <row r="62" spans="1:16" ht="39.950000000000003" customHeight="1" x14ac:dyDescent="0.2">
      <c r="A62" s="6">
        <f t="shared" si="0"/>
        <v>50</v>
      </c>
      <c r="B62" s="7">
        <v>353</v>
      </c>
      <c r="C62" s="8">
        <v>135.80000000000001</v>
      </c>
      <c r="D62" s="7" t="s">
        <v>168</v>
      </c>
      <c r="E62" s="7" t="s">
        <v>169</v>
      </c>
      <c r="F62" s="17">
        <v>102002929</v>
      </c>
      <c r="G62" s="9"/>
      <c r="H62" s="9"/>
      <c r="I62" s="43"/>
      <c r="J62" s="44"/>
    </row>
    <row r="63" spans="1:16" s="33" customFormat="1" ht="39.950000000000003" customHeight="1" x14ac:dyDescent="0.2">
      <c r="A63" s="24"/>
      <c r="B63" s="25"/>
      <c r="C63" s="28"/>
      <c r="D63" s="26"/>
      <c r="E63" s="27"/>
      <c r="F63" s="26"/>
      <c r="G63" s="25"/>
      <c r="H63" s="25"/>
      <c r="J63" s="2"/>
      <c r="K63" s="2"/>
      <c r="L63" s="2"/>
      <c r="M63" s="2"/>
      <c r="N63" s="2"/>
      <c r="O63" s="2"/>
      <c r="P63" s="2"/>
    </row>
    <row r="64" spans="1:16" s="33" customFormat="1" ht="39.950000000000003" customHeight="1" x14ac:dyDescent="0.2">
      <c r="A64" s="29"/>
      <c r="B64" s="25"/>
      <c r="C64" s="28"/>
      <c r="D64" s="26"/>
      <c r="E64" s="27"/>
      <c r="F64" s="26"/>
      <c r="G64" s="25"/>
      <c r="H64" s="25"/>
      <c r="J64" s="2"/>
      <c r="K64" s="2"/>
      <c r="L64" s="2"/>
      <c r="M64" s="2"/>
      <c r="N64" s="2"/>
      <c r="O64" s="2"/>
      <c r="P64" s="2"/>
    </row>
    <row r="65" spans="1:16" s="33" customFormat="1" ht="39.950000000000003" customHeight="1" x14ac:dyDescent="0.2">
      <c r="A65" s="29"/>
      <c r="B65" s="30"/>
      <c r="C65" s="31"/>
      <c r="D65" s="30"/>
      <c r="E65" s="30"/>
      <c r="F65" s="32"/>
      <c r="G65" s="30"/>
      <c r="H65" s="30"/>
      <c r="J65" s="2"/>
      <c r="K65" s="2"/>
      <c r="L65" s="2"/>
      <c r="M65" s="2"/>
      <c r="N65" s="2"/>
      <c r="O65" s="2"/>
      <c r="P65" s="2"/>
    </row>
    <row r="66" spans="1:16" ht="39.950000000000003" customHeight="1" x14ac:dyDescent="0.2">
      <c r="A66" s="29"/>
      <c r="B66" s="30"/>
      <c r="C66" s="31"/>
      <c r="D66" s="30"/>
      <c r="E66" s="30"/>
      <c r="F66" s="32"/>
      <c r="G66" s="30"/>
      <c r="H66" s="30"/>
    </row>
    <row r="67" spans="1:16" ht="39.950000000000003" customHeight="1" x14ac:dyDescent="0.2">
      <c r="A67" s="29"/>
      <c r="B67" s="30"/>
      <c r="C67" s="31"/>
      <c r="D67" s="30"/>
      <c r="E67" s="30"/>
      <c r="F67" s="32"/>
      <c r="G67" s="30"/>
      <c r="H67" s="30"/>
    </row>
    <row r="68" spans="1:16" ht="39.950000000000003" customHeight="1" x14ac:dyDescent="0.2">
      <c r="A68" s="29"/>
      <c r="B68" s="30"/>
      <c r="C68" s="31"/>
      <c r="D68" s="30"/>
      <c r="E68" s="30"/>
      <c r="F68" s="32"/>
      <c r="G68" s="30"/>
      <c r="H68" s="30"/>
    </row>
    <row r="69" spans="1:16" ht="39.950000000000003" customHeight="1" x14ac:dyDescent="0.2">
      <c r="A69" s="29"/>
      <c r="B69" s="30"/>
      <c r="C69" s="31"/>
      <c r="D69" s="30"/>
      <c r="E69" s="30"/>
      <c r="F69" s="32"/>
      <c r="G69" s="30"/>
      <c r="H69" s="30"/>
    </row>
    <row r="70" spans="1:16" ht="39.950000000000003" customHeight="1" x14ac:dyDescent="0.2">
      <c r="A70" s="29"/>
      <c r="B70" s="30"/>
      <c r="C70" s="31"/>
      <c r="D70" s="30"/>
      <c r="E70" s="30"/>
      <c r="F70" s="32"/>
      <c r="G70" s="30"/>
      <c r="H70" s="30"/>
    </row>
    <row r="71" spans="1:16" ht="39.950000000000003" customHeight="1" x14ac:dyDescent="0.2">
      <c r="A71" s="29"/>
      <c r="B71" s="30"/>
      <c r="C71" s="31"/>
      <c r="D71" s="30"/>
      <c r="E71" s="30"/>
      <c r="F71" s="32"/>
      <c r="G71" s="30"/>
      <c r="H71" s="30"/>
    </row>
  </sheetData>
  <mergeCells count="12">
    <mergeCell ref="I2:J2"/>
    <mergeCell ref="I5:I11"/>
    <mergeCell ref="J5:J11"/>
    <mergeCell ref="A4:J4"/>
    <mergeCell ref="A5:A11"/>
    <mergeCell ref="B5:B11"/>
    <mergeCell ref="C5:C11"/>
    <mergeCell ref="D5:D11"/>
    <mergeCell ref="E5:E11"/>
    <mergeCell ref="F5:F11"/>
    <mergeCell ref="G5:G11"/>
    <mergeCell ref="H5:H11"/>
  </mergeCells>
  <printOptions horizontalCentered="1"/>
  <pageMargins left="0.39370078740157483" right="0.39370078740157483" top="0.19685039370078741" bottom="0.39370078740157483" header="0" footer="0.19685039370078741"/>
  <pageSetup paperSize="9" scale="80" fitToHeight="0" orientation="portrait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F29E6-3357-4784-9FFA-F8E976962CF8}">
  <sheetPr>
    <pageSetUpPr fitToPage="1"/>
  </sheetPr>
  <dimension ref="A2:P88"/>
  <sheetViews>
    <sheetView zoomScaleNormal="100" zoomScaleSheetLayoutView="70" workbookViewId="0">
      <selection activeCell="H5" sqref="H5:H11"/>
    </sheetView>
  </sheetViews>
  <sheetFormatPr defaultRowHeight="15" x14ac:dyDescent="0.2"/>
  <cols>
    <col min="1" max="1" width="6.42578125" style="3" customWidth="1"/>
    <col min="2" max="2" width="9.42578125" style="3" customWidth="1"/>
    <col min="3" max="3" width="10.7109375" style="3" customWidth="1"/>
    <col min="4" max="4" width="24.140625" style="5" customWidth="1"/>
    <col min="5" max="5" width="17.7109375" style="3" customWidth="1"/>
    <col min="6" max="6" width="18.85546875" style="21" customWidth="1"/>
    <col min="7" max="7" width="12" style="3" customWidth="1"/>
    <col min="8" max="8" width="9.7109375" style="3" customWidth="1"/>
    <col min="9" max="9" width="17.140625" style="33" customWidth="1"/>
    <col min="10" max="16384" width="9.140625" style="2"/>
  </cols>
  <sheetData>
    <row r="2" spans="1:11" ht="12.75" x14ac:dyDescent="0.2">
      <c r="G2" s="36"/>
      <c r="I2" s="63" t="s">
        <v>330</v>
      </c>
      <c r="J2" s="63"/>
    </row>
    <row r="3" spans="1:11" ht="8.25" customHeight="1" x14ac:dyDescent="0.2"/>
    <row r="4" spans="1:11" ht="46.5" customHeight="1" x14ac:dyDescent="0.2">
      <c r="A4" s="47" t="s">
        <v>325</v>
      </c>
      <c r="B4" s="47"/>
      <c r="C4" s="47"/>
      <c r="D4" s="47"/>
      <c r="E4" s="47"/>
      <c r="F4" s="47"/>
      <c r="G4" s="47"/>
      <c r="H4" s="47"/>
      <c r="I4" s="47"/>
      <c r="J4" s="47"/>
    </row>
    <row r="5" spans="1:11" s="1" customFormat="1" ht="15" customHeight="1" x14ac:dyDescent="0.2">
      <c r="A5" s="60" t="s">
        <v>282</v>
      </c>
      <c r="B5" s="60" t="s">
        <v>0</v>
      </c>
      <c r="C5" s="61" t="s">
        <v>1</v>
      </c>
      <c r="D5" s="61" t="s">
        <v>2</v>
      </c>
      <c r="E5" s="61" t="s">
        <v>3</v>
      </c>
      <c r="F5" s="62" t="s">
        <v>4</v>
      </c>
      <c r="G5" s="51" t="s">
        <v>320</v>
      </c>
      <c r="H5" s="51" t="s">
        <v>317</v>
      </c>
      <c r="I5" s="51" t="s">
        <v>318</v>
      </c>
      <c r="J5" s="51" t="s">
        <v>319</v>
      </c>
    </row>
    <row r="6" spans="1:11" s="1" customFormat="1" ht="15" customHeight="1" x14ac:dyDescent="0.2">
      <c r="A6" s="60"/>
      <c r="B6" s="60"/>
      <c r="C6" s="61"/>
      <c r="D6" s="61"/>
      <c r="E6" s="61"/>
      <c r="F6" s="62"/>
      <c r="G6" s="52"/>
      <c r="H6" s="52"/>
      <c r="I6" s="52"/>
      <c r="J6" s="52"/>
    </row>
    <row r="7" spans="1:11" s="1" customFormat="1" ht="15" customHeight="1" x14ac:dyDescent="0.2">
      <c r="A7" s="60"/>
      <c r="B7" s="60"/>
      <c r="C7" s="61"/>
      <c r="D7" s="61"/>
      <c r="E7" s="61"/>
      <c r="F7" s="62"/>
      <c r="G7" s="52"/>
      <c r="H7" s="52"/>
      <c r="I7" s="52"/>
      <c r="J7" s="52"/>
    </row>
    <row r="8" spans="1:11" s="1" customFormat="1" ht="15" customHeight="1" x14ac:dyDescent="0.2">
      <c r="A8" s="60"/>
      <c r="B8" s="60"/>
      <c r="C8" s="61"/>
      <c r="D8" s="61"/>
      <c r="E8" s="61"/>
      <c r="F8" s="62"/>
      <c r="G8" s="52"/>
      <c r="H8" s="52"/>
      <c r="I8" s="52"/>
      <c r="J8" s="52"/>
    </row>
    <row r="9" spans="1:11" s="1" customFormat="1" ht="15" customHeight="1" x14ac:dyDescent="0.2">
      <c r="A9" s="60"/>
      <c r="B9" s="60"/>
      <c r="C9" s="61"/>
      <c r="D9" s="61"/>
      <c r="E9" s="61"/>
      <c r="F9" s="62"/>
      <c r="G9" s="52"/>
      <c r="H9" s="52"/>
      <c r="I9" s="52"/>
      <c r="J9" s="52"/>
    </row>
    <row r="10" spans="1:11" s="1" customFormat="1" ht="15" customHeight="1" x14ac:dyDescent="0.2">
      <c r="A10" s="60"/>
      <c r="B10" s="60"/>
      <c r="C10" s="61"/>
      <c r="D10" s="61"/>
      <c r="E10" s="61"/>
      <c r="F10" s="62"/>
      <c r="G10" s="52"/>
      <c r="H10" s="52"/>
      <c r="I10" s="52"/>
      <c r="J10" s="52"/>
      <c r="K10" s="34"/>
    </row>
    <row r="11" spans="1:11" s="1" customFormat="1" ht="15" customHeight="1" x14ac:dyDescent="0.2">
      <c r="A11" s="60"/>
      <c r="B11" s="60"/>
      <c r="C11" s="61"/>
      <c r="D11" s="61"/>
      <c r="E11" s="61"/>
      <c r="F11" s="62"/>
      <c r="G11" s="53"/>
      <c r="H11" s="53"/>
      <c r="I11" s="53"/>
      <c r="J11" s="53"/>
    </row>
    <row r="12" spans="1:11" s="1" customFormat="1" ht="15.75" x14ac:dyDescent="0.2">
      <c r="A12" s="38">
        <v>1</v>
      </c>
      <c r="B12" s="38">
        <v>2</v>
      </c>
      <c r="C12" s="38">
        <v>3</v>
      </c>
      <c r="D12" s="17">
        <v>4</v>
      </c>
      <c r="E12" s="38">
        <v>5</v>
      </c>
      <c r="F12" s="39">
        <v>6</v>
      </c>
      <c r="G12" s="38">
        <v>7</v>
      </c>
      <c r="H12" s="38">
        <v>8</v>
      </c>
      <c r="I12" s="38">
        <v>9</v>
      </c>
      <c r="J12" s="38">
        <v>10</v>
      </c>
    </row>
    <row r="13" spans="1:11" ht="39.950000000000003" customHeight="1" x14ac:dyDescent="0.2">
      <c r="A13" s="6">
        <v>1</v>
      </c>
      <c r="B13" s="7">
        <v>27</v>
      </c>
      <c r="C13" s="8">
        <v>29.425000000000001</v>
      </c>
      <c r="D13" s="7" t="s">
        <v>50</v>
      </c>
      <c r="E13" s="7" t="s">
        <v>51</v>
      </c>
      <c r="F13" s="17">
        <v>109000401</v>
      </c>
      <c r="G13" s="9"/>
      <c r="H13" s="9"/>
      <c r="I13" s="43"/>
      <c r="J13" s="44"/>
    </row>
    <row r="14" spans="1:11" ht="39.950000000000003" customHeight="1" x14ac:dyDescent="0.2">
      <c r="A14" s="6">
        <f t="shared" ref="A14:A77" si="0">A13+1</f>
        <v>2</v>
      </c>
      <c r="B14" s="7">
        <v>27</v>
      </c>
      <c r="C14" s="8">
        <v>30.06</v>
      </c>
      <c r="D14" s="7" t="s">
        <v>52</v>
      </c>
      <c r="E14" s="7" t="s">
        <v>51</v>
      </c>
      <c r="F14" s="17">
        <v>102005594</v>
      </c>
      <c r="G14" s="9"/>
      <c r="H14" s="9"/>
      <c r="I14" s="43"/>
      <c r="J14" s="44"/>
    </row>
    <row r="15" spans="1:11" ht="39.950000000000003" customHeight="1" x14ac:dyDescent="0.2">
      <c r="A15" s="6">
        <f t="shared" si="0"/>
        <v>3</v>
      </c>
      <c r="B15" s="7">
        <v>27</v>
      </c>
      <c r="C15" s="8">
        <v>56.44</v>
      </c>
      <c r="D15" s="7" t="s">
        <v>290</v>
      </c>
      <c r="E15" s="7" t="s">
        <v>53</v>
      </c>
      <c r="F15" s="17">
        <v>102002947</v>
      </c>
      <c r="G15" s="9"/>
      <c r="H15" s="9"/>
      <c r="I15" s="43"/>
      <c r="J15" s="44"/>
    </row>
    <row r="16" spans="1:11" ht="39.950000000000003" customHeight="1" x14ac:dyDescent="0.2">
      <c r="A16" s="6">
        <f t="shared" si="0"/>
        <v>4</v>
      </c>
      <c r="B16" s="7">
        <v>27</v>
      </c>
      <c r="C16" s="8">
        <v>108.82</v>
      </c>
      <c r="D16" s="7" t="s">
        <v>54</v>
      </c>
      <c r="E16" s="7" t="s">
        <v>55</v>
      </c>
      <c r="F16" s="17">
        <v>102005099</v>
      </c>
      <c r="G16" s="9"/>
      <c r="H16" s="9"/>
      <c r="I16" s="43"/>
      <c r="J16" s="44"/>
    </row>
    <row r="17" spans="1:16" ht="39.950000000000003" customHeight="1" x14ac:dyDescent="0.2">
      <c r="A17" s="6">
        <f t="shared" si="0"/>
        <v>5</v>
      </c>
      <c r="B17" s="7">
        <v>27</v>
      </c>
      <c r="C17" s="8">
        <v>120.1</v>
      </c>
      <c r="D17" s="7" t="s">
        <v>56</v>
      </c>
      <c r="E17" s="7" t="s">
        <v>57</v>
      </c>
      <c r="F17" s="17">
        <v>102002864</v>
      </c>
      <c r="G17" s="9"/>
      <c r="H17" s="9"/>
      <c r="I17" s="43"/>
      <c r="J17" s="44"/>
    </row>
    <row r="18" spans="1:16" ht="40.5" customHeight="1" x14ac:dyDescent="0.2">
      <c r="A18" s="6">
        <f t="shared" si="0"/>
        <v>6</v>
      </c>
      <c r="B18" s="7">
        <v>27</v>
      </c>
      <c r="C18" s="8">
        <v>140.16</v>
      </c>
      <c r="D18" s="7" t="s">
        <v>58</v>
      </c>
      <c r="E18" s="7" t="s">
        <v>59</v>
      </c>
      <c r="F18" s="17">
        <v>102002845</v>
      </c>
      <c r="G18" s="9"/>
      <c r="H18" s="9"/>
      <c r="I18" s="43"/>
      <c r="J18" s="44"/>
    </row>
    <row r="19" spans="1:16" ht="39.950000000000003" customHeight="1" x14ac:dyDescent="0.2">
      <c r="A19" s="6">
        <f t="shared" si="0"/>
        <v>7</v>
      </c>
      <c r="B19" s="7">
        <v>207</v>
      </c>
      <c r="C19" s="8">
        <v>19</v>
      </c>
      <c r="D19" s="7" t="s">
        <v>131</v>
      </c>
      <c r="E19" s="7" t="s">
        <v>130</v>
      </c>
      <c r="F19" s="17">
        <v>102002852</v>
      </c>
      <c r="G19" s="9"/>
      <c r="H19" s="9"/>
      <c r="I19" s="43"/>
      <c r="J19" s="44"/>
    </row>
    <row r="20" spans="1:16" ht="39.950000000000003" customHeight="1" x14ac:dyDescent="0.2">
      <c r="A20" s="6">
        <f t="shared" si="0"/>
        <v>8</v>
      </c>
      <c r="B20" s="7">
        <v>207</v>
      </c>
      <c r="C20" s="8">
        <v>19.89</v>
      </c>
      <c r="D20" s="7" t="s">
        <v>288</v>
      </c>
      <c r="E20" s="7" t="s">
        <v>130</v>
      </c>
      <c r="F20" s="17">
        <v>102002869</v>
      </c>
      <c r="G20" s="9"/>
      <c r="H20" s="9"/>
      <c r="I20" s="43"/>
      <c r="J20" s="44"/>
    </row>
    <row r="21" spans="1:16" ht="39.950000000000003" customHeight="1" x14ac:dyDescent="0.2">
      <c r="A21" s="6">
        <f t="shared" si="0"/>
        <v>9</v>
      </c>
      <c r="B21" s="7">
        <v>207</v>
      </c>
      <c r="C21" s="8">
        <v>33.229999999999997</v>
      </c>
      <c r="D21" s="7" t="s">
        <v>216</v>
      </c>
      <c r="E21" s="7" t="s">
        <v>132</v>
      </c>
      <c r="F21" s="17">
        <v>102002865</v>
      </c>
      <c r="G21" s="9"/>
      <c r="H21" s="9"/>
      <c r="I21" s="43"/>
      <c r="J21" s="44"/>
    </row>
    <row r="22" spans="1:16" s="33" customFormat="1" ht="39.950000000000003" customHeight="1" x14ac:dyDescent="0.2">
      <c r="A22" s="6">
        <f t="shared" si="0"/>
        <v>10</v>
      </c>
      <c r="B22" s="10">
        <v>208</v>
      </c>
      <c r="C22" s="11">
        <v>55.424999999999997</v>
      </c>
      <c r="D22" s="10" t="s">
        <v>240</v>
      </c>
      <c r="E22" s="10" t="s">
        <v>207</v>
      </c>
      <c r="F22" s="23">
        <v>109000394</v>
      </c>
      <c r="G22" s="12"/>
      <c r="H22" s="12"/>
      <c r="I22" s="43"/>
      <c r="J22" s="44"/>
      <c r="K22" s="2"/>
      <c r="L22" s="2"/>
      <c r="M22" s="2"/>
      <c r="N22" s="2"/>
      <c r="O22" s="2"/>
      <c r="P22" s="2"/>
    </row>
    <row r="23" spans="1:16" s="33" customFormat="1" ht="39.950000000000003" customHeight="1" x14ac:dyDescent="0.2">
      <c r="A23" s="6">
        <f t="shared" si="0"/>
        <v>11</v>
      </c>
      <c r="B23" s="7">
        <v>208</v>
      </c>
      <c r="C23" s="8">
        <v>55.47</v>
      </c>
      <c r="D23" s="7" t="s">
        <v>208</v>
      </c>
      <c r="E23" s="7" t="s">
        <v>207</v>
      </c>
      <c r="F23" s="17">
        <v>102002881</v>
      </c>
      <c r="G23" s="9"/>
      <c r="H23" s="9"/>
      <c r="I23" s="43"/>
      <c r="J23" s="44"/>
      <c r="K23" s="2"/>
      <c r="L23" s="2"/>
      <c r="M23" s="2"/>
      <c r="N23" s="2"/>
      <c r="O23" s="2"/>
      <c r="P23" s="2"/>
    </row>
    <row r="24" spans="1:16" s="33" customFormat="1" ht="39.950000000000003" customHeight="1" x14ac:dyDescent="0.2">
      <c r="A24" s="6">
        <f t="shared" si="0"/>
        <v>12</v>
      </c>
      <c r="B24" s="7">
        <v>208</v>
      </c>
      <c r="C24" s="8">
        <v>95.35</v>
      </c>
      <c r="D24" s="7" t="s">
        <v>306</v>
      </c>
      <c r="E24" s="7" t="s">
        <v>133</v>
      </c>
      <c r="F24" s="18">
        <v>101000376</v>
      </c>
      <c r="G24" s="9"/>
      <c r="H24" s="7"/>
      <c r="I24" s="43"/>
      <c r="J24" s="44"/>
      <c r="K24" s="2"/>
      <c r="L24" s="2"/>
      <c r="M24" s="2"/>
      <c r="N24" s="2"/>
      <c r="O24" s="2"/>
      <c r="P24" s="2"/>
    </row>
    <row r="25" spans="1:16" s="33" customFormat="1" ht="39.950000000000003" customHeight="1" x14ac:dyDescent="0.2">
      <c r="A25" s="6">
        <f t="shared" si="0"/>
        <v>13</v>
      </c>
      <c r="B25" s="7">
        <v>208</v>
      </c>
      <c r="C25" s="8">
        <v>95.38</v>
      </c>
      <c r="D25" s="7" t="s">
        <v>134</v>
      </c>
      <c r="E25" s="7" t="s">
        <v>133</v>
      </c>
      <c r="F25" s="17">
        <v>102002885</v>
      </c>
      <c r="G25" s="9"/>
      <c r="H25" s="9"/>
      <c r="I25" s="43"/>
      <c r="J25" s="44"/>
      <c r="K25" s="2"/>
      <c r="L25" s="2"/>
      <c r="M25" s="2"/>
      <c r="N25" s="2"/>
      <c r="O25" s="2"/>
      <c r="P25" s="2"/>
    </row>
    <row r="26" spans="1:16" s="33" customFormat="1" ht="39.950000000000003" customHeight="1" x14ac:dyDescent="0.2">
      <c r="A26" s="6">
        <f t="shared" si="0"/>
        <v>14</v>
      </c>
      <c r="B26" s="7">
        <v>209</v>
      </c>
      <c r="C26" s="8">
        <v>85.65</v>
      </c>
      <c r="D26" s="7" t="s">
        <v>209</v>
      </c>
      <c r="E26" s="7" t="s">
        <v>210</v>
      </c>
      <c r="F26" s="17">
        <v>102002857</v>
      </c>
      <c r="G26" s="9"/>
      <c r="H26" s="9"/>
      <c r="I26" s="43"/>
      <c r="J26" s="44"/>
      <c r="K26" s="2"/>
      <c r="L26" s="2"/>
      <c r="M26" s="2"/>
      <c r="N26" s="2"/>
      <c r="O26" s="2"/>
      <c r="P26" s="2"/>
    </row>
    <row r="27" spans="1:16" ht="39.950000000000003" customHeight="1" x14ac:dyDescent="0.2">
      <c r="A27" s="6">
        <f t="shared" si="0"/>
        <v>15</v>
      </c>
      <c r="B27" s="7">
        <v>33</v>
      </c>
      <c r="C27" s="8">
        <v>86.85</v>
      </c>
      <c r="D27" s="7" t="s">
        <v>190</v>
      </c>
      <c r="E27" s="7" t="s">
        <v>191</v>
      </c>
      <c r="F27" s="17">
        <v>102002901</v>
      </c>
      <c r="G27" s="9"/>
      <c r="H27" s="9"/>
      <c r="I27" s="43"/>
      <c r="J27" s="44"/>
    </row>
    <row r="28" spans="1:16" ht="39.950000000000003" customHeight="1" x14ac:dyDescent="0.2">
      <c r="A28" s="6">
        <f t="shared" si="0"/>
        <v>16</v>
      </c>
      <c r="B28" s="7">
        <v>33</v>
      </c>
      <c r="C28" s="8">
        <v>86.85</v>
      </c>
      <c r="D28" s="7" t="s">
        <v>241</v>
      </c>
      <c r="E28" s="7" t="s">
        <v>191</v>
      </c>
      <c r="F28" s="23">
        <v>104000654</v>
      </c>
      <c r="G28" s="9"/>
      <c r="H28" s="7"/>
      <c r="I28" s="43"/>
      <c r="J28" s="44"/>
    </row>
    <row r="29" spans="1:16" ht="39.950000000000003" customHeight="1" x14ac:dyDescent="0.2">
      <c r="A29" s="6">
        <f t="shared" si="0"/>
        <v>17</v>
      </c>
      <c r="B29" s="7">
        <v>33</v>
      </c>
      <c r="C29" s="8">
        <v>86.864999999999995</v>
      </c>
      <c r="D29" s="7" t="s">
        <v>235</v>
      </c>
      <c r="E29" s="7" t="s">
        <v>191</v>
      </c>
      <c r="F29" s="23">
        <v>102002903</v>
      </c>
      <c r="G29" s="9"/>
      <c r="H29" s="7"/>
      <c r="I29" s="43"/>
      <c r="J29" s="44"/>
    </row>
    <row r="30" spans="1:16" ht="39.950000000000003" customHeight="1" x14ac:dyDescent="0.2">
      <c r="A30" s="6">
        <f t="shared" si="0"/>
        <v>18</v>
      </c>
      <c r="B30" s="7">
        <v>33</v>
      </c>
      <c r="C30" s="8">
        <v>86.885000000000005</v>
      </c>
      <c r="D30" s="7" t="s">
        <v>273</v>
      </c>
      <c r="E30" s="7" t="s">
        <v>191</v>
      </c>
      <c r="F30" s="23">
        <v>109000404</v>
      </c>
      <c r="G30" s="9"/>
      <c r="H30" s="7"/>
      <c r="I30" s="43"/>
      <c r="J30" s="44"/>
    </row>
    <row r="31" spans="1:16" ht="39.950000000000003" customHeight="1" x14ac:dyDescent="0.2">
      <c r="A31" s="6">
        <f t="shared" si="0"/>
        <v>19</v>
      </c>
      <c r="B31" s="7">
        <v>33</v>
      </c>
      <c r="C31" s="8">
        <v>86.9</v>
      </c>
      <c r="D31" s="7" t="s">
        <v>217</v>
      </c>
      <c r="E31" s="7" t="s">
        <v>191</v>
      </c>
      <c r="F31" s="23">
        <v>101001099</v>
      </c>
      <c r="G31" s="9"/>
      <c r="H31" s="7"/>
      <c r="I31" s="43"/>
      <c r="J31" s="44"/>
    </row>
    <row r="32" spans="1:16" ht="39.950000000000003" customHeight="1" x14ac:dyDescent="0.2">
      <c r="A32" s="6">
        <f t="shared" si="0"/>
        <v>20</v>
      </c>
      <c r="B32" s="7">
        <v>33</v>
      </c>
      <c r="C32" s="8">
        <v>86.905000000000001</v>
      </c>
      <c r="D32" s="7" t="s">
        <v>312</v>
      </c>
      <c r="E32" s="7" t="s">
        <v>191</v>
      </c>
      <c r="F32" s="23">
        <v>104000655</v>
      </c>
      <c r="G32" s="9"/>
      <c r="H32" s="7"/>
      <c r="I32" s="43"/>
      <c r="J32" s="44"/>
    </row>
    <row r="33" spans="1:16" ht="39.950000000000003" customHeight="1" x14ac:dyDescent="0.2">
      <c r="A33" s="6">
        <f t="shared" si="0"/>
        <v>21</v>
      </c>
      <c r="B33" s="7">
        <v>33</v>
      </c>
      <c r="C33" s="8">
        <v>86.92</v>
      </c>
      <c r="D33" s="7" t="s">
        <v>235</v>
      </c>
      <c r="E33" s="7" t="s">
        <v>191</v>
      </c>
      <c r="F33" s="23">
        <v>102002946</v>
      </c>
      <c r="G33" s="9"/>
      <c r="H33" s="7"/>
      <c r="I33" s="43"/>
      <c r="J33" s="44"/>
    </row>
    <row r="34" spans="1:16" ht="39.950000000000003" customHeight="1" x14ac:dyDescent="0.2">
      <c r="A34" s="6">
        <f t="shared" si="0"/>
        <v>22</v>
      </c>
      <c r="B34" s="7">
        <v>33</v>
      </c>
      <c r="C34" s="8">
        <v>86.92</v>
      </c>
      <c r="D34" s="7" t="s">
        <v>241</v>
      </c>
      <c r="E34" s="7" t="s">
        <v>191</v>
      </c>
      <c r="F34" s="23">
        <v>102002948</v>
      </c>
      <c r="G34" s="9"/>
      <c r="H34" s="7"/>
      <c r="I34" s="43"/>
      <c r="J34" s="44"/>
    </row>
    <row r="35" spans="1:16" ht="39.950000000000003" customHeight="1" x14ac:dyDescent="0.2">
      <c r="A35" s="6">
        <f t="shared" si="0"/>
        <v>23</v>
      </c>
      <c r="B35" s="7">
        <v>33</v>
      </c>
      <c r="C35" s="8">
        <v>87</v>
      </c>
      <c r="D35" s="7" t="s">
        <v>275</v>
      </c>
      <c r="E35" s="7" t="s">
        <v>191</v>
      </c>
      <c r="F35" s="23">
        <v>104000643</v>
      </c>
      <c r="G35" s="9"/>
      <c r="H35" s="7"/>
      <c r="I35" s="43"/>
      <c r="J35" s="44"/>
    </row>
    <row r="36" spans="1:16" ht="39.950000000000003" customHeight="1" x14ac:dyDescent="0.2">
      <c r="A36" s="6">
        <f t="shared" si="0"/>
        <v>24</v>
      </c>
      <c r="B36" s="7">
        <v>33</v>
      </c>
      <c r="C36" s="8">
        <v>87.08</v>
      </c>
      <c r="D36" s="7" t="s">
        <v>274</v>
      </c>
      <c r="E36" s="7" t="s">
        <v>191</v>
      </c>
      <c r="F36" s="23">
        <v>104000642</v>
      </c>
      <c r="G36" s="9"/>
      <c r="H36" s="7"/>
      <c r="I36" s="43"/>
      <c r="J36" s="44"/>
    </row>
    <row r="37" spans="1:16" s="33" customFormat="1" ht="39.950000000000003" customHeight="1" x14ac:dyDescent="0.2">
      <c r="A37" s="6">
        <f t="shared" si="0"/>
        <v>25</v>
      </c>
      <c r="B37" s="7">
        <v>33</v>
      </c>
      <c r="C37" s="8">
        <v>87.334999999999994</v>
      </c>
      <c r="D37" s="7" t="s">
        <v>192</v>
      </c>
      <c r="E37" s="7" t="s">
        <v>191</v>
      </c>
      <c r="F37" s="17">
        <v>102002902</v>
      </c>
      <c r="G37" s="9"/>
      <c r="H37" s="9"/>
      <c r="I37" s="43"/>
      <c r="J37" s="44"/>
      <c r="K37" s="2"/>
      <c r="L37" s="2"/>
      <c r="M37" s="2"/>
      <c r="N37" s="2"/>
      <c r="O37" s="2"/>
      <c r="P37" s="2"/>
    </row>
    <row r="38" spans="1:16" s="33" customFormat="1" ht="39.950000000000003" customHeight="1" x14ac:dyDescent="0.2">
      <c r="A38" s="6">
        <f t="shared" si="0"/>
        <v>26</v>
      </c>
      <c r="B38" s="7">
        <v>33</v>
      </c>
      <c r="C38" s="8">
        <v>88.64</v>
      </c>
      <c r="D38" s="7" t="s">
        <v>193</v>
      </c>
      <c r="E38" s="7" t="s">
        <v>191</v>
      </c>
      <c r="F38" s="17">
        <v>102002945</v>
      </c>
      <c r="G38" s="9"/>
      <c r="H38" s="9"/>
      <c r="I38" s="43"/>
      <c r="J38" s="44"/>
      <c r="K38" s="2"/>
      <c r="L38" s="2"/>
      <c r="M38" s="2"/>
      <c r="N38" s="2"/>
      <c r="O38" s="2"/>
      <c r="P38" s="2"/>
    </row>
    <row r="39" spans="1:16" s="33" customFormat="1" ht="39.950000000000003" customHeight="1" x14ac:dyDescent="0.2">
      <c r="A39" s="6">
        <f t="shared" si="0"/>
        <v>27</v>
      </c>
      <c r="B39" s="10">
        <v>33</v>
      </c>
      <c r="C39" s="11">
        <v>98.54</v>
      </c>
      <c r="D39" s="10" t="s">
        <v>41</v>
      </c>
      <c r="E39" s="10" t="s">
        <v>287</v>
      </c>
      <c r="F39" s="22">
        <v>102002918</v>
      </c>
      <c r="G39" s="12"/>
      <c r="H39" s="12"/>
      <c r="I39" s="43"/>
      <c r="J39" s="44"/>
      <c r="K39" s="2"/>
      <c r="L39" s="2"/>
      <c r="M39" s="2"/>
      <c r="N39" s="2"/>
      <c r="O39" s="2"/>
      <c r="P39" s="2"/>
    </row>
    <row r="40" spans="1:16" ht="39.950000000000003" customHeight="1" x14ac:dyDescent="0.2">
      <c r="A40" s="6">
        <f t="shared" si="0"/>
        <v>28</v>
      </c>
      <c r="B40" s="7">
        <v>353</v>
      </c>
      <c r="C40" s="8">
        <v>137.4</v>
      </c>
      <c r="D40" s="7" t="s">
        <v>235</v>
      </c>
      <c r="E40" s="7" t="s">
        <v>171</v>
      </c>
      <c r="F40" s="18">
        <v>102004451</v>
      </c>
      <c r="G40" s="9"/>
      <c r="H40" s="7"/>
      <c r="I40" s="43"/>
      <c r="J40" s="44"/>
    </row>
    <row r="41" spans="1:16" ht="39.950000000000003" customHeight="1" x14ac:dyDescent="0.2">
      <c r="A41" s="6">
        <f t="shared" si="0"/>
        <v>29</v>
      </c>
      <c r="B41" s="7">
        <v>353</v>
      </c>
      <c r="C41" s="8">
        <v>137.41</v>
      </c>
      <c r="D41" s="7" t="s">
        <v>170</v>
      </c>
      <c r="E41" s="7" t="s">
        <v>171</v>
      </c>
      <c r="F41" s="17">
        <v>102002924</v>
      </c>
      <c r="G41" s="9"/>
      <c r="H41" s="9"/>
      <c r="I41" s="43"/>
      <c r="J41" s="44"/>
    </row>
    <row r="42" spans="1:16" ht="39.950000000000003" customHeight="1" x14ac:dyDescent="0.2">
      <c r="A42" s="6">
        <f t="shared" si="0"/>
        <v>30</v>
      </c>
      <c r="B42" s="7">
        <v>353</v>
      </c>
      <c r="C42" s="8">
        <v>138.94999999999999</v>
      </c>
      <c r="D42" s="7" t="s">
        <v>172</v>
      </c>
      <c r="E42" s="7" t="s">
        <v>173</v>
      </c>
      <c r="F42" s="17">
        <v>102002863</v>
      </c>
      <c r="G42" s="9"/>
      <c r="H42" s="9"/>
      <c r="I42" s="43"/>
      <c r="J42" s="44"/>
    </row>
    <row r="43" spans="1:16" ht="39.950000000000003" customHeight="1" x14ac:dyDescent="0.2">
      <c r="A43" s="6">
        <f t="shared" si="0"/>
        <v>31</v>
      </c>
      <c r="B43" s="7">
        <v>353</v>
      </c>
      <c r="C43" s="8">
        <v>139.05000000000001</v>
      </c>
      <c r="D43" s="7" t="s">
        <v>260</v>
      </c>
      <c r="E43" s="7" t="s">
        <v>173</v>
      </c>
      <c r="F43" s="18">
        <v>109000378</v>
      </c>
      <c r="G43" s="9"/>
      <c r="H43" s="7"/>
      <c r="I43" s="43"/>
      <c r="J43" s="44"/>
    </row>
    <row r="44" spans="1:16" ht="39.950000000000003" customHeight="1" x14ac:dyDescent="0.2">
      <c r="A44" s="6">
        <f t="shared" si="0"/>
        <v>32</v>
      </c>
      <c r="B44" s="7">
        <v>353</v>
      </c>
      <c r="C44" s="8">
        <v>139.4</v>
      </c>
      <c r="D44" s="7" t="s">
        <v>240</v>
      </c>
      <c r="E44" s="7" t="s">
        <v>173</v>
      </c>
      <c r="F44" s="18">
        <v>109000369</v>
      </c>
      <c r="G44" s="9"/>
      <c r="H44" s="7"/>
      <c r="I44" s="43"/>
      <c r="J44" s="44"/>
    </row>
    <row r="45" spans="1:16" ht="39.950000000000003" customHeight="1" x14ac:dyDescent="0.2">
      <c r="A45" s="6">
        <f t="shared" si="0"/>
        <v>33</v>
      </c>
      <c r="B45" s="7">
        <v>353</v>
      </c>
      <c r="C45" s="8">
        <v>139.5</v>
      </c>
      <c r="D45" s="7" t="s">
        <v>174</v>
      </c>
      <c r="E45" s="7" t="s">
        <v>173</v>
      </c>
      <c r="F45" s="17">
        <v>102002860</v>
      </c>
      <c r="G45" s="9"/>
      <c r="H45" s="9"/>
      <c r="I45" s="43"/>
      <c r="J45" s="44"/>
    </row>
    <row r="46" spans="1:16" ht="39.950000000000003" customHeight="1" x14ac:dyDescent="0.2">
      <c r="A46" s="6">
        <f t="shared" si="0"/>
        <v>34</v>
      </c>
      <c r="B46" s="7">
        <v>353</v>
      </c>
      <c r="C46" s="8">
        <v>139.53</v>
      </c>
      <c r="D46" s="7" t="s">
        <v>259</v>
      </c>
      <c r="E46" s="7" t="s">
        <v>173</v>
      </c>
      <c r="F46" s="18">
        <v>104001058</v>
      </c>
      <c r="G46" s="9"/>
      <c r="H46" s="7"/>
      <c r="I46" s="43"/>
      <c r="J46" s="44"/>
    </row>
    <row r="47" spans="1:16" ht="39.950000000000003" customHeight="1" x14ac:dyDescent="0.2">
      <c r="A47" s="6">
        <f t="shared" si="0"/>
        <v>35</v>
      </c>
      <c r="B47" s="7">
        <v>353</v>
      </c>
      <c r="C47" s="8">
        <v>139.58000000000001</v>
      </c>
      <c r="D47" s="7" t="s">
        <v>240</v>
      </c>
      <c r="E47" s="7" t="s">
        <v>173</v>
      </c>
      <c r="F47" s="18">
        <v>102004478</v>
      </c>
      <c r="G47" s="9"/>
      <c r="H47" s="7"/>
      <c r="I47" s="43"/>
      <c r="J47" s="44"/>
    </row>
    <row r="48" spans="1:16" ht="39.950000000000003" customHeight="1" x14ac:dyDescent="0.2">
      <c r="A48" s="6">
        <f t="shared" si="0"/>
        <v>36</v>
      </c>
      <c r="B48" s="7">
        <v>353</v>
      </c>
      <c r="C48" s="8">
        <v>139.59</v>
      </c>
      <c r="D48" s="7" t="s">
        <v>259</v>
      </c>
      <c r="E48" s="7" t="s">
        <v>173</v>
      </c>
      <c r="F48" s="18">
        <v>109001051</v>
      </c>
      <c r="G48" s="9"/>
      <c r="H48" s="7"/>
      <c r="I48" s="43"/>
      <c r="J48" s="44"/>
    </row>
    <row r="49" spans="1:16" s="33" customFormat="1" ht="39.950000000000003" customHeight="1" x14ac:dyDescent="0.2">
      <c r="A49" s="6">
        <f t="shared" si="0"/>
        <v>37</v>
      </c>
      <c r="B49" s="7">
        <v>353</v>
      </c>
      <c r="C49" s="8">
        <v>139.6</v>
      </c>
      <c r="D49" s="7" t="s">
        <v>219</v>
      </c>
      <c r="E49" s="7" t="s">
        <v>311</v>
      </c>
      <c r="F49" s="18">
        <v>109000405</v>
      </c>
      <c r="G49" s="9"/>
      <c r="H49" s="7"/>
      <c r="I49" s="43"/>
      <c r="J49" s="44"/>
      <c r="K49" s="2"/>
      <c r="L49" s="2"/>
      <c r="M49" s="2"/>
      <c r="N49" s="2"/>
      <c r="O49" s="2"/>
      <c r="P49" s="2"/>
    </row>
    <row r="50" spans="1:16" s="33" customFormat="1" ht="39.950000000000003" customHeight="1" x14ac:dyDescent="0.2">
      <c r="A50" s="6">
        <f t="shared" si="0"/>
        <v>38</v>
      </c>
      <c r="B50" s="7">
        <v>353</v>
      </c>
      <c r="C50" s="8">
        <v>139.6</v>
      </c>
      <c r="D50" s="7" t="s">
        <v>261</v>
      </c>
      <c r="E50" s="7" t="s">
        <v>262</v>
      </c>
      <c r="F50" s="18">
        <v>105000147</v>
      </c>
      <c r="G50" s="9"/>
      <c r="H50" s="7"/>
      <c r="I50" s="43"/>
      <c r="J50" s="44"/>
      <c r="K50" s="2"/>
      <c r="L50" s="2"/>
      <c r="M50" s="2"/>
      <c r="N50" s="2"/>
      <c r="O50" s="2"/>
      <c r="P50" s="2"/>
    </row>
    <row r="51" spans="1:16" s="33" customFormat="1" ht="39.950000000000003" customHeight="1" x14ac:dyDescent="0.2">
      <c r="A51" s="6">
        <f t="shared" si="0"/>
        <v>39</v>
      </c>
      <c r="B51" s="7">
        <v>353</v>
      </c>
      <c r="C51" s="8">
        <v>139.625</v>
      </c>
      <c r="D51" s="7" t="s">
        <v>255</v>
      </c>
      <c r="E51" s="7" t="s">
        <v>262</v>
      </c>
      <c r="F51" s="18">
        <v>102002889</v>
      </c>
      <c r="G51" s="9"/>
      <c r="H51" s="7"/>
      <c r="I51" s="43"/>
      <c r="J51" s="44"/>
      <c r="K51" s="2"/>
      <c r="L51" s="2"/>
      <c r="M51" s="2"/>
      <c r="N51" s="2"/>
      <c r="O51" s="2"/>
      <c r="P51" s="2"/>
    </row>
    <row r="52" spans="1:16" s="33" customFormat="1" ht="39.950000000000003" customHeight="1" x14ac:dyDescent="0.2">
      <c r="A52" s="6">
        <f t="shared" si="0"/>
        <v>40</v>
      </c>
      <c r="B52" s="7">
        <v>353</v>
      </c>
      <c r="C52" s="8">
        <v>139.63999999999999</v>
      </c>
      <c r="D52" s="7" t="s">
        <v>241</v>
      </c>
      <c r="E52" s="7" t="s">
        <v>263</v>
      </c>
      <c r="F52" s="18">
        <v>109000377</v>
      </c>
      <c r="G52" s="9"/>
      <c r="H52" s="7"/>
      <c r="I52" s="43"/>
      <c r="J52" s="44"/>
      <c r="K52" s="2"/>
      <c r="L52" s="2"/>
      <c r="M52" s="2"/>
      <c r="N52" s="2"/>
      <c r="O52" s="2"/>
      <c r="P52" s="2"/>
    </row>
    <row r="53" spans="1:16" s="33" customFormat="1" ht="39.950000000000003" customHeight="1" x14ac:dyDescent="0.2">
      <c r="A53" s="6">
        <f t="shared" si="0"/>
        <v>41</v>
      </c>
      <c r="B53" s="7">
        <v>353</v>
      </c>
      <c r="C53" s="8">
        <v>139.65</v>
      </c>
      <c r="D53" s="7" t="s">
        <v>280</v>
      </c>
      <c r="E53" s="7" t="s">
        <v>264</v>
      </c>
      <c r="F53" s="18">
        <v>102002919</v>
      </c>
      <c r="G53" s="9"/>
      <c r="H53" s="7"/>
      <c r="I53" s="43"/>
      <c r="J53" s="44"/>
      <c r="K53" s="2"/>
      <c r="L53" s="2"/>
      <c r="M53" s="2"/>
      <c r="N53" s="2"/>
      <c r="O53" s="2"/>
      <c r="P53" s="2"/>
    </row>
    <row r="54" spans="1:16" s="33" customFormat="1" ht="39.950000000000003" customHeight="1" x14ac:dyDescent="0.2">
      <c r="A54" s="6">
        <f t="shared" si="0"/>
        <v>42</v>
      </c>
      <c r="B54" s="7">
        <v>353</v>
      </c>
      <c r="C54" s="8">
        <v>139.65</v>
      </c>
      <c r="D54" s="7" t="s">
        <v>265</v>
      </c>
      <c r="E54" s="7" t="s">
        <v>266</v>
      </c>
      <c r="F54" s="18">
        <v>105000152</v>
      </c>
      <c r="G54" s="9"/>
      <c r="H54" s="7"/>
      <c r="I54" s="43"/>
      <c r="J54" s="44"/>
      <c r="K54" s="2"/>
      <c r="L54" s="2"/>
      <c r="M54" s="2"/>
      <c r="N54" s="2"/>
      <c r="O54" s="2"/>
      <c r="P54" s="2"/>
    </row>
    <row r="55" spans="1:16" s="33" customFormat="1" ht="39.950000000000003" customHeight="1" x14ac:dyDescent="0.2">
      <c r="A55" s="6">
        <f t="shared" si="0"/>
        <v>43</v>
      </c>
      <c r="B55" s="7">
        <v>353</v>
      </c>
      <c r="C55" s="8">
        <v>139.65</v>
      </c>
      <c r="D55" s="7" t="s">
        <v>265</v>
      </c>
      <c r="E55" s="7" t="s">
        <v>267</v>
      </c>
      <c r="F55" s="18">
        <v>105000148</v>
      </c>
      <c r="G55" s="9"/>
      <c r="H55" s="7"/>
      <c r="I55" s="43"/>
      <c r="J55" s="44"/>
      <c r="K55" s="2"/>
      <c r="L55" s="2"/>
      <c r="M55" s="2"/>
      <c r="N55" s="2"/>
      <c r="O55" s="2"/>
      <c r="P55" s="2"/>
    </row>
    <row r="56" spans="1:16" s="33" customFormat="1" ht="39.950000000000003" customHeight="1" x14ac:dyDescent="0.2">
      <c r="A56" s="6">
        <f t="shared" si="0"/>
        <v>44</v>
      </c>
      <c r="B56" s="7">
        <v>353</v>
      </c>
      <c r="C56" s="8">
        <v>139.66999999999999</v>
      </c>
      <c r="D56" s="7" t="s">
        <v>268</v>
      </c>
      <c r="E56" s="7" t="s">
        <v>262</v>
      </c>
      <c r="F56" s="18">
        <v>109000402</v>
      </c>
      <c r="G56" s="9"/>
      <c r="H56" s="7"/>
      <c r="I56" s="43"/>
      <c r="J56" s="44"/>
      <c r="K56" s="2"/>
      <c r="L56" s="2"/>
      <c r="M56" s="2"/>
      <c r="N56" s="2"/>
      <c r="O56" s="2"/>
      <c r="P56" s="2"/>
    </row>
    <row r="57" spans="1:16" s="33" customFormat="1" ht="39.950000000000003" customHeight="1" x14ac:dyDescent="0.2">
      <c r="A57" s="6">
        <f t="shared" si="0"/>
        <v>45</v>
      </c>
      <c r="B57" s="7">
        <v>353</v>
      </c>
      <c r="C57" s="8">
        <v>139.78</v>
      </c>
      <c r="D57" s="7" t="s">
        <v>175</v>
      </c>
      <c r="E57" s="7" t="s">
        <v>176</v>
      </c>
      <c r="F57" s="17">
        <v>101000369</v>
      </c>
      <c r="G57" s="9"/>
      <c r="H57" s="9"/>
      <c r="I57" s="43"/>
      <c r="J57" s="44"/>
      <c r="K57" s="2"/>
      <c r="L57" s="2"/>
      <c r="M57" s="2"/>
      <c r="N57" s="2"/>
      <c r="O57" s="2"/>
      <c r="P57" s="2"/>
    </row>
    <row r="58" spans="1:16" s="33" customFormat="1" ht="48" customHeight="1" x14ac:dyDescent="0.2">
      <c r="A58" s="6">
        <f t="shared" si="0"/>
        <v>46</v>
      </c>
      <c r="B58" s="7">
        <v>353</v>
      </c>
      <c r="C58" s="8">
        <v>139.84</v>
      </c>
      <c r="D58" s="7" t="s">
        <v>225</v>
      </c>
      <c r="E58" s="7" t="s">
        <v>269</v>
      </c>
      <c r="F58" s="18">
        <v>109000374</v>
      </c>
      <c r="G58" s="9"/>
      <c r="H58" s="7"/>
      <c r="I58" s="43"/>
      <c r="J58" s="44"/>
      <c r="K58" s="2"/>
      <c r="L58" s="2"/>
      <c r="M58" s="2"/>
      <c r="N58" s="2"/>
      <c r="O58" s="2"/>
      <c r="P58" s="2"/>
    </row>
    <row r="59" spans="1:16" s="33" customFormat="1" ht="39.950000000000003" customHeight="1" x14ac:dyDescent="0.2">
      <c r="A59" s="6">
        <f t="shared" si="0"/>
        <v>47</v>
      </c>
      <c r="B59" s="7">
        <v>353</v>
      </c>
      <c r="C59" s="8">
        <v>139.87</v>
      </c>
      <c r="D59" s="7" t="s">
        <v>177</v>
      </c>
      <c r="E59" s="7" t="s">
        <v>173</v>
      </c>
      <c r="F59" s="17">
        <v>102002870</v>
      </c>
      <c r="G59" s="9"/>
      <c r="H59" s="9"/>
      <c r="I59" s="43"/>
      <c r="J59" s="44"/>
      <c r="K59" s="2"/>
      <c r="L59" s="2"/>
      <c r="M59" s="2"/>
      <c r="N59" s="2"/>
      <c r="O59" s="2"/>
      <c r="P59" s="2"/>
    </row>
    <row r="60" spans="1:16" s="33" customFormat="1" ht="39.950000000000003" customHeight="1" x14ac:dyDescent="0.2">
      <c r="A60" s="6">
        <f t="shared" si="0"/>
        <v>48</v>
      </c>
      <c r="B60" s="7">
        <v>353</v>
      </c>
      <c r="C60" s="8">
        <v>141.25</v>
      </c>
      <c r="D60" s="7" t="s">
        <v>18</v>
      </c>
      <c r="E60" s="7" t="s">
        <v>178</v>
      </c>
      <c r="F60" s="17">
        <v>102002890</v>
      </c>
      <c r="G60" s="9"/>
      <c r="H60" s="9"/>
      <c r="I60" s="43"/>
      <c r="J60" s="44"/>
      <c r="K60" s="2"/>
      <c r="L60" s="2"/>
      <c r="M60" s="2"/>
      <c r="N60" s="2"/>
      <c r="O60" s="2"/>
      <c r="P60" s="2"/>
    </row>
    <row r="61" spans="1:16" s="33" customFormat="1" ht="39.950000000000003" customHeight="1" x14ac:dyDescent="0.2">
      <c r="A61" s="6">
        <f t="shared" si="0"/>
        <v>49</v>
      </c>
      <c r="B61" s="7">
        <v>353</v>
      </c>
      <c r="C61" s="8">
        <v>145.13999999999999</v>
      </c>
      <c r="D61" s="7" t="s">
        <v>281</v>
      </c>
      <c r="E61" s="7" t="s">
        <v>179</v>
      </c>
      <c r="F61" s="17">
        <v>102002861</v>
      </c>
      <c r="G61" s="9"/>
      <c r="H61" s="9"/>
      <c r="I61" s="43"/>
      <c r="J61" s="44"/>
      <c r="K61" s="2"/>
      <c r="L61" s="2"/>
      <c r="M61" s="2"/>
      <c r="N61" s="2"/>
      <c r="O61" s="2"/>
      <c r="P61" s="2"/>
    </row>
    <row r="62" spans="1:16" s="33" customFormat="1" ht="39.950000000000003" customHeight="1" x14ac:dyDescent="0.2">
      <c r="A62" s="6">
        <f t="shared" si="0"/>
        <v>50</v>
      </c>
      <c r="B62" s="7">
        <v>353</v>
      </c>
      <c r="C62" s="8">
        <v>150.19999999999999</v>
      </c>
      <c r="D62" s="7" t="s">
        <v>180</v>
      </c>
      <c r="E62" s="7" t="s">
        <v>181</v>
      </c>
      <c r="F62" s="17">
        <v>102002922</v>
      </c>
      <c r="G62" s="9"/>
      <c r="H62" s="9"/>
      <c r="I62" s="43"/>
      <c r="J62" s="44"/>
      <c r="K62" s="2"/>
      <c r="L62" s="2"/>
      <c r="M62" s="2"/>
      <c r="N62" s="2"/>
      <c r="O62" s="2"/>
      <c r="P62" s="2"/>
    </row>
    <row r="63" spans="1:16" s="33" customFormat="1" ht="39.950000000000003" customHeight="1" x14ac:dyDescent="0.2">
      <c r="A63" s="6">
        <f t="shared" si="0"/>
        <v>51</v>
      </c>
      <c r="B63" s="7">
        <v>353</v>
      </c>
      <c r="C63" s="8">
        <v>161.30500000000001</v>
      </c>
      <c r="D63" s="7" t="s">
        <v>225</v>
      </c>
      <c r="E63" s="7" t="s">
        <v>183</v>
      </c>
      <c r="F63" s="18">
        <v>104000641</v>
      </c>
      <c r="G63" s="9"/>
      <c r="H63" s="7"/>
      <c r="I63" s="43"/>
      <c r="J63" s="44"/>
      <c r="K63" s="2"/>
      <c r="L63" s="2"/>
      <c r="M63" s="2"/>
      <c r="N63" s="2"/>
      <c r="O63" s="2"/>
      <c r="P63" s="2"/>
    </row>
    <row r="64" spans="1:16" s="33" customFormat="1" ht="39.950000000000003" customHeight="1" x14ac:dyDescent="0.2">
      <c r="A64" s="6">
        <f t="shared" si="0"/>
        <v>52</v>
      </c>
      <c r="B64" s="7">
        <v>353</v>
      </c>
      <c r="C64" s="8">
        <v>161.31</v>
      </c>
      <c r="D64" s="7" t="s">
        <v>218</v>
      </c>
      <c r="E64" s="7" t="s">
        <v>270</v>
      </c>
      <c r="F64" s="18">
        <v>109000381</v>
      </c>
      <c r="G64" s="9"/>
      <c r="H64" s="7"/>
      <c r="I64" s="43"/>
      <c r="J64" s="44"/>
      <c r="K64" s="2"/>
      <c r="L64" s="2"/>
      <c r="M64" s="2"/>
      <c r="N64" s="2"/>
      <c r="O64" s="2"/>
      <c r="P64" s="2"/>
    </row>
    <row r="65" spans="1:16" s="33" customFormat="1" ht="39.950000000000003" customHeight="1" x14ac:dyDescent="0.2">
      <c r="A65" s="6">
        <f t="shared" si="0"/>
        <v>53</v>
      </c>
      <c r="B65" s="7">
        <v>353</v>
      </c>
      <c r="C65" s="8">
        <v>161.57</v>
      </c>
      <c r="D65" s="7" t="s">
        <v>182</v>
      </c>
      <c r="E65" s="7" t="s">
        <v>183</v>
      </c>
      <c r="F65" s="17">
        <v>102002858</v>
      </c>
      <c r="G65" s="9"/>
      <c r="H65" s="9"/>
      <c r="I65" s="43"/>
      <c r="J65" s="44"/>
      <c r="K65" s="2"/>
      <c r="L65" s="2"/>
      <c r="M65" s="2"/>
      <c r="N65" s="2"/>
      <c r="O65" s="2"/>
      <c r="P65" s="2"/>
    </row>
    <row r="66" spans="1:16" s="33" customFormat="1" ht="39.950000000000003" customHeight="1" x14ac:dyDescent="0.2">
      <c r="A66" s="6">
        <f t="shared" si="0"/>
        <v>54</v>
      </c>
      <c r="B66" s="7">
        <v>353</v>
      </c>
      <c r="C66" s="8">
        <v>161.57</v>
      </c>
      <c r="D66" s="7" t="s">
        <v>300</v>
      </c>
      <c r="E66" s="7" t="s">
        <v>183</v>
      </c>
      <c r="F66" s="17">
        <v>102002894</v>
      </c>
      <c r="G66" s="9"/>
      <c r="H66" s="9"/>
      <c r="I66" s="43"/>
      <c r="J66" s="44"/>
      <c r="K66" s="2"/>
      <c r="L66" s="2"/>
      <c r="M66" s="2"/>
      <c r="N66" s="2"/>
      <c r="O66" s="2"/>
      <c r="P66" s="2"/>
    </row>
    <row r="67" spans="1:16" s="33" customFormat="1" ht="39.950000000000003" customHeight="1" x14ac:dyDescent="0.2">
      <c r="A67" s="6">
        <f t="shared" si="0"/>
        <v>55</v>
      </c>
      <c r="B67" s="7">
        <v>353</v>
      </c>
      <c r="C67" s="8">
        <v>175.27</v>
      </c>
      <c r="D67" s="7" t="s">
        <v>184</v>
      </c>
      <c r="E67" s="7" t="s">
        <v>185</v>
      </c>
      <c r="F67" s="17">
        <v>102002855</v>
      </c>
      <c r="G67" s="9"/>
      <c r="H67" s="9"/>
      <c r="I67" s="43"/>
      <c r="J67" s="44"/>
      <c r="K67" s="2"/>
      <c r="L67" s="2"/>
      <c r="M67" s="2"/>
      <c r="N67" s="2"/>
      <c r="O67" s="2"/>
      <c r="P67" s="2"/>
    </row>
    <row r="68" spans="1:16" s="33" customFormat="1" ht="39.950000000000003" customHeight="1" x14ac:dyDescent="0.2">
      <c r="A68" s="6">
        <f t="shared" si="0"/>
        <v>56</v>
      </c>
      <c r="B68" s="7">
        <v>353</v>
      </c>
      <c r="C68" s="8">
        <v>175.29</v>
      </c>
      <c r="D68" s="7" t="s">
        <v>29</v>
      </c>
      <c r="E68" s="7" t="s">
        <v>185</v>
      </c>
      <c r="F68" s="17">
        <v>102002892</v>
      </c>
      <c r="G68" s="9"/>
      <c r="H68" s="9"/>
      <c r="I68" s="43"/>
      <c r="J68" s="44"/>
      <c r="K68" s="2"/>
      <c r="L68" s="2"/>
      <c r="M68" s="2"/>
      <c r="N68" s="2"/>
      <c r="O68" s="2"/>
      <c r="P68" s="2"/>
    </row>
    <row r="69" spans="1:16" s="33" customFormat="1" ht="39.950000000000003" customHeight="1" x14ac:dyDescent="0.2">
      <c r="A69" s="6">
        <f t="shared" si="0"/>
        <v>57</v>
      </c>
      <c r="B69" s="7">
        <v>353</v>
      </c>
      <c r="C69" s="8">
        <v>184.77</v>
      </c>
      <c r="D69" s="7" t="s">
        <v>41</v>
      </c>
      <c r="E69" s="7" t="s">
        <v>186</v>
      </c>
      <c r="F69" s="17">
        <v>102002931</v>
      </c>
      <c r="G69" s="9"/>
      <c r="H69" s="9"/>
      <c r="I69" s="43"/>
      <c r="J69" s="44"/>
      <c r="K69" s="2"/>
      <c r="L69" s="2"/>
      <c r="M69" s="2"/>
      <c r="N69" s="2"/>
      <c r="O69" s="2"/>
      <c r="P69" s="2"/>
    </row>
    <row r="70" spans="1:16" s="33" customFormat="1" ht="48" customHeight="1" x14ac:dyDescent="0.2">
      <c r="A70" s="6">
        <f t="shared" si="0"/>
        <v>58</v>
      </c>
      <c r="B70" s="7">
        <v>353</v>
      </c>
      <c r="C70" s="8">
        <v>193.6</v>
      </c>
      <c r="D70" s="7" t="s">
        <v>236</v>
      </c>
      <c r="E70" s="7" t="s">
        <v>310</v>
      </c>
      <c r="F70" s="18">
        <v>109000372</v>
      </c>
      <c r="G70" s="9"/>
      <c r="H70" s="7"/>
      <c r="I70" s="43"/>
      <c r="J70" s="44"/>
      <c r="K70" s="2"/>
      <c r="L70" s="2"/>
      <c r="M70" s="2"/>
      <c r="N70" s="2"/>
      <c r="O70" s="2"/>
      <c r="P70" s="2"/>
    </row>
    <row r="71" spans="1:16" s="33" customFormat="1" ht="48" customHeight="1" x14ac:dyDescent="0.2">
      <c r="A71" s="6">
        <f t="shared" si="0"/>
        <v>59</v>
      </c>
      <c r="B71" s="7">
        <v>353</v>
      </c>
      <c r="C71" s="8">
        <v>193.63</v>
      </c>
      <c r="D71" s="7" t="s">
        <v>187</v>
      </c>
      <c r="E71" s="7" t="s">
        <v>310</v>
      </c>
      <c r="F71" s="17">
        <v>102002879</v>
      </c>
      <c r="G71" s="9"/>
      <c r="H71" s="9"/>
      <c r="I71" s="43"/>
      <c r="J71" s="44"/>
      <c r="K71" s="2"/>
      <c r="L71" s="2"/>
      <c r="M71" s="2"/>
      <c r="N71" s="2"/>
      <c r="O71" s="2"/>
      <c r="P71" s="2"/>
    </row>
    <row r="72" spans="1:16" s="33" customFormat="1" ht="51.75" customHeight="1" x14ac:dyDescent="0.2">
      <c r="A72" s="6">
        <f t="shared" si="0"/>
        <v>60</v>
      </c>
      <c r="B72" s="7">
        <v>353</v>
      </c>
      <c r="C72" s="8">
        <v>193.65</v>
      </c>
      <c r="D72" s="7" t="s">
        <v>302</v>
      </c>
      <c r="E72" s="7" t="s">
        <v>310</v>
      </c>
      <c r="F72" s="18">
        <v>101000371</v>
      </c>
      <c r="G72" s="9"/>
      <c r="H72" s="7"/>
      <c r="I72" s="43"/>
      <c r="J72" s="44"/>
      <c r="K72" s="2"/>
      <c r="L72" s="2"/>
      <c r="M72" s="2"/>
      <c r="N72" s="2"/>
      <c r="O72" s="2"/>
      <c r="P72" s="2"/>
    </row>
    <row r="73" spans="1:16" s="33" customFormat="1" ht="52.5" customHeight="1" x14ac:dyDescent="0.2">
      <c r="A73" s="6">
        <f t="shared" si="0"/>
        <v>61</v>
      </c>
      <c r="B73" s="7">
        <v>353</v>
      </c>
      <c r="C73" s="8">
        <v>193.65</v>
      </c>
      <c r="D73" s="7" t="s">
        <v>226</v>
      </c>
      <c r="E73" s="7" t="s">
        <v>310</v>
      </c>
      <c r="F73" s="18">
        <v>104000656</v>
      </c>
      <c r="G73" s="9"/>
      <c r="H73" s="7"/>
      <c r="I73" s="43"/>
      <c r="J73" s="44"/>
      <c r="K73" s="2"/>
      <c r="L73" s="2"/>
      <c r="M73" s="2"/>
      <c r="N73" s="2"/>
      <c r="O73" s="2"/>
      <c r="P73" s="2"/>
    </row>
    <row r="74" spans="1:16" s="33" customFormat="1" ht="51" customHeight="1" x14ac:dyDescent="0.2">
      <c r="A74" s="6">
        <f t="shared" si="0"/>
        <v>62</v>
      </c>
      <c r="B74" s="7">
        <v>353</v>
      </c>
      <c r="C74" s="8">
        <v>193.67500000000001</v>
      </c>
      <c r="D74" s="7" t="s">
        <v>272</v>
      </c>
      <c r="E74" s="7" t="s">
        <v>310</v>
      </c>
      <c r="F74" s="18">
        <v>109000373</v>
      </c>
      <c r="G74" s="9"/>
      <c r="H74" s="7"/>
      <c r="I74" s="43"/>
      <c r="J74" s="44"/>
      <c r="K74" s="2"/>
      <c r="L74" s="2"/>
      <c r="M74" s="2"/>
      <c r="N74" s="2"/>
      <c r="O74" s="2"/>
      <c r="P74" s="2"/>
    </row>
    <row r="75" spans="1:16" s="33" customFormat="1" ht="51" customHeight="1" x14ac:dyDescent="0.2">
      <c r="A75" s="6">
        <f t="shared" si="0"/>
        <v>63</v>
      </c>
      <c r="B75" s="7">
        <v>353</v>
      </c>
      <c r="C75" s="8">
        <v>193.7</v>
      </c>
      <c r="D75" s="7" t="s">
        <v>226</v>
      </c>
      <c r="E75" s="7" t="s">
        <v>310</v>
      </c>
      <c r="F75" s="18">
        <v>104000637</v>
      </c>
      <c r="G75" s="9"/>
      <c r="H75" s="7"/>
      <c r="I75" s="43"/>
      <c r="J75" s="44"/>
      <c r="K75" s="2"/>
      <c r="L75" s="2"/>
      <c r="M75" s="2"/>
      <c r="N75" s="2"/>
      <c r="O75" s="2"/>
      <c r="P75" s="2"/>
    </row>
    <row r="76" spans="1:16" s="33" customFormat="1" ht="48" customHeight="1" x14ac:dyDescent="0.2">
      <c r="A76" s="6">
        <f t="shared" si="0"/>
        <v>64</v>
      </c>
      <c r="B76" s="7">
        <v>353</v>
      </c>
      <c r="C76" s="8">
        <v>193.72</v>
      </c>
      <c r="D76" s="7" t="s">
        <v>271</v>
      </c>
      <c r="E76" s="7" t="s">
        <v>310</v>
      </c>
      <c r="F76" s="18">
        <v>101000370</v>
      </c>
      <c r="G76" s="9"/>
      <c r="H76" s="7"/>
      <c r="I76" s="43"/>
      <c r="J76" s="44"/>
      <c r="K76" s="2"/>
      <c r="L76" s="2"/>
      <c r="M76" s="2"/>
      <c r="N76" s="2"/>
      <c r="O76" s="2"/>
      <c r="P76" s="2"/>
    </row>
    <row r="77" spans="1:16" s="33" customFormat="1" ht="39.950000000000003" customHeight="1" x14ac:dyDescent="0.2">
      <c r="A77" s="6">
        <f t="shared" si="0"/>
        <v>65</v>
      </c>
      <c r="B77" s="7">
        <v>353</v>
      </c>
      <c r="C77" s="8">
        <v>194.58</v>
      </c>
      <c r="D77" s="7" t="s">
        <v>189</v>
      </c>
      <c r="E77" s="7" t="s">
        <v>188</v>
      </c>
      <c r="F77" s="17">
        <v>102002880</v>
      </c>
      <c r="G77" s="9"/>
      <c r="H77" s="9"/>
      <c r="I77" s="43"/>
      <c r="J77" s="44"/>
      <c r="K77" s="2"/>
      <c r="L77" s="2"/>
      <c r="M77" s="2"/>
      <c r="N77" s="2"/>
      <c r="O77" s="2"/>
      <c r="P77" s="2"/>
    </row>
    <row r="78" spans="1:16" s="33" customFormat="1" ht="39.950000000000003" customHeight="1" x14ac:dyDescent="0.2">
      <c r="A78" s="24"/>
      <c r="B78" s="25"/>
      <c r="C78" s="20"/>
      <c r="D78" s="26"/>
      <c r="E78" s="27"/>
      <c r="F78" s="26"/>
      <c r="G78" s="25"/>
      <c r="H78" s="25"/>
      <c r="J78" s="2"/>
      <c r="K78" s="2"/>
      <c r="L78" s="2"/>
      <c r="M78" s="2"/>
      <c r="N78" s="2"/>
      <c r="O78" s="2"/>
      <c r="P78" s="2"/>
    </row>
    <row r="79" spans="1:16" s="33" customFormat="1" ht="39.950000000000003" customHeight="1" x14ac:dyDescent="0.2">
      <c r="A79" s="24"/>
      <c r="B79" s="25"/>
      <c r="C79" s="20"/>
      <c r="D79" s="26"/>
      <c r="E79" s="27"/>
      <c r="F79" s="26"/>
      <c r="G79" s="25"/>
      <c r="H79" s="25"/>
      <c r="J79" s="2"/>
      <c r="K79" s="2"/>
      <c r="L79" s="2"/>
      <c r="M79" s="2"/>
      <c r="N79" s="2"/>
      <c r="O79" s="2"/>
      <c r="P79" s="2"/>
    </row>
    <row r="80" spans="1:16" s="33" customFormat="1" ht="39.950000000000003" customHeight="1" x14ac:dyDescent="0.2">
      <c r="A80" s="24"/>
      <c r="B80" s="25"/>
      <c r="C80" s="28"/>
      <c r="D80" s="26"/>
      <c r="E80" s="27"/>
      <c r="F80" s="26"/>
      <c r="G80" s="25"/>
      <c r="H80" s="25"/>
      <c r="J80" s="2"/>
      <c r="K80" s="2"/>
      <c r="L80" s="2"/>
      <c r="M80" s="2"/>
      <c r="N80" s="2"/>
      <c r="O80" s="2"/>
      <c r="P80" s="2"/>
    </row>
    <row r="81" spans="1:16" s="33" customFormat="1" ht="39.950000000000003" customHeight="1" x14ac:dyDescent="0.2">
      <c r="A81" s="29"/>
      <c r="B81" s="25"/>
      <c r="C81" s="28"/>
      <c r="D81" s="26"/>
      <c r="E81" s="27"/>
      <c r="F81" s="26"/>
      <c r="G81" s="25"/>
      <c r="H81" s="25"/>
      <c r="J81" s="2"/>
      <c r="K81" s="2"/>
      <c r="L81" s="2"/>
      <c r="M81" s="2"/>
      <c r="N81" s="2"/>
      <c r="O81" s="2"/>
      <c r="P81" s="2"/>
    </row>
    <row r="82" spans="1:16" s="33" customFormat="1" ht="39.950000000000003" customHeight="1" x14ac:dyDescent="0.2">
      <c r="A82" s="29"/>
      <c r="B82" s="30"/>
      <c r="C82" s="31"/>
      <c r="D82" s="30"/>
      <c r="E82" s="30"/>
      <c r="F82" s="32"/>
      <c r="G82" s="30"/>
      <c r="H82" s="30"/>
      <c r="J82" s="2"/>
      <c r="K82" s="2"/>
      <c r="L82" s="2"/>
      <c r="M82" s="2"/>
      <c r="N82" s="2"/>
      <c r="O82" s="2"/>
      <c r="P82" s="2"/>
    </row>
    <row r="83" spans="1:16" ht="39.950000000000003" customHeight="1" x14ac:dyDescent="0.2">
      <c r="A83" s="29"/>
      <c r="B83" s="30"/>
      <c r="C83" s="31"/>
      <c r="D83" s="30"/>
      <c r="E83" s="30"/>
      <c r="F83" s="32"/>
      <c r="G83" s="30"/>
      <c r="H83" s="30"/>
    </row>
    <row r="84" spans="1:16" ht="39.950000000000003" customHeight="1" x14ac:dyDescent="0.2">
      <c r="A84" s="29"/>
      <c r="B84" s="30"/>
      <c r="C84" s="31"/>
      <c r="D84" s="30"/>
      <c r="E84" s="30"/>
      <c r="F84" s="32"/>
      <c r="G84" s="30"/>
      <c r="H84" s="30"/>
    </row>
    <row r="85" spans="1:16" ht="39.950000000000003" customHeight="1" x14ac:dyDescent="0.2">
      <c r="A85" s="29"/>
      <c r="B85" s="30"/>
      <c r="C85" s="31"/>
      <c r="D85" s="30"/>
      <c r="E85" s="30"/>
      <c r="F85" s="32"/>
      <c r="G85" s="30"/>
      <c r="H85" s="30"/>
    </row>
    <row r="86" spans="1:16" ht="39.950000000000003" customHeight="1" x14ac:dyDescent="0.2">
      <c r="A86" s="29"/>
      <c r="B86" s="30"/>
      <c r="C86" s="31"/>
      <c r="D86" s="30"/>
      <c r="E86" s="30"/>
      <c r="F86" s="32"/>
      <c r="G86" s="30"/>
      <c r="H86" s="30"/>
    </row>
    <row r="87" spans="1:16" ht="39.950000000000003" customHeight="1" x14ac:dyDescent="0.2">
      <c r="A87" s="29">
        <f t="shared" ref="A87:A88" si="1">A86+1</f>
        <v>1</v>
      </c>
      <c r="B87" s="30"/>
      <c r="C87" s="31"/>
      <c r="D87" s="30"/>
      <c r="E87" s="30"/>
      <c r="F87" s="32"/>
      <c r="G87" s="30"/>
      <c r="H87" s="30"/>
    </row>
    <row r="88" spans="1:16" ht="39.950000000000003" customHeight="1" x14ac:dyDescent="0.2">
      <c r="A88" s="29">
        <f t="shared" si="1"/>
        <v>2</v>
      </c>
      <c r="B88" s="30"/>
      <c r="C88" s="31"/>
      <c r="D88" s="30"/>
      <c r="E88" s="30"/>
      <c r="F88" s="32"/>
      <c r="G88" s="30"/>
      <c r="H88" s="30"/>
    </row>
  </sheetData>
  <mergeCells count="12">
    <mergeCell ref="I2:J2"/>
    <mergeCell ref="I5:I11"/>
    <mergeCell ref="J5:J11"/>
    <mergeCell ref="A4:J4"/>
    <mergeCell ref="A5:A11"/>
    <mergeCell ref="B5:B11"/>
    <mergeCell ref="C5:C11"/>
    <mergeCell ref="D5:D11"/>
    <mergeCell ref="E5:E11"/>
    <mergeCell ref="F5:F11"/>
    <mergeCell ref="G5:G11"/>
    <mergeCell ref="H5:H11"/>
  </mergeCells>
  <printOptions horizontalCentered="1"/>
  <pageMargins left="0.39370078740157483" right="0.39370078740157483" top="0.19685039370078741" bottom="0.39370078740157483" header="0" footer="0.19685039370078741"/>
  <pageSetup paperSize="9" scale="80" fitToHeight="0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Bydgoszcz </vt:lpstr>
      <vt:lpstr>Inowrocław </vt:lpstr>
      <vt:lpstr>Laskowice  </vt:lpstr>
      <vt:lpstr>Toruń Główny </vt:lpstr>
      <vt:lpstr>Toruń Wschodni </vt:lpstr>
      <vt:lpstr>'Bydgoszcz '!Obszar_wydruku</vt:lpstr>
      <vt:lpstr>'Inowrocław '!Obszar_wydruku</vt:lpstr>
      <vt:lpstr>'Laskowice  '!Obszar_wydruku</vt:lpstr>
      <vt:lpstr>'Toruń Główny '!Obszar_wydruku</vt:lpstr>
      <vt:lpstr>'Toruń Wschodni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Nędzewicz Elżbieta</cp:lastModifiedBy>
  <cp:lastPrinted>2026-02-11T12:26:37Z</cp:lastPrinted>
  <dcterms:created xsi:type="dcterms:W3CDTF">2007-11-28T12:29:01Z</dcterms:created>
  <dcterms:modified xsi:type="dcterms:W3CDTF">2026-04-14T07:31:49Z</dcterms:modified>
</cp:coreProperties>
</file>